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85" windowWidth="14805" windowHeight="7530"/>
  </bookViews>
  <sheets>
    <sheet name="Vazões JUL 2016" sheetId="6" r:id="rId1"/>
    <sheet name="Vazões AGO 2016" sheetId="7" r:id="rId2"/>
    <sheet name="Vazões SET 2016" sheetId="8" r:id="rId3"/>
    <sheet name="Vazões OUT 2016" sheetId="9" r:id="rId4"/>
    <sheet name="Vazões NOV 2016" sheetId="10" r:id="rId5"/>
    <sheet name="Vazões DEZ 2016" sheetId="11" r:id="rId6"/>
  </sheets>
  <externalReferences>
    <externalReference r:id="rId7"/>
  </externalReferences>
  <definedNames>
    <definedName name="_xlnm.Print_Area" localSheetId="1">'Vazões AGO 2016'!$A$1:$H$33</definedName>
    <definedName name="_xlnm.Print_Area" localSheetId="5">'Vazões DEZ 2016'!$A$1:$H$34</definedName>
    <definedName name="_xlnm.Print_Area" localSheetId="0">'Vazões JUL 2016'!$A$1:$H$32</definedName>
    <definedName name="_xlnm.Print_Area" localSheetId="4">'Vazões NOV 2016'!$A$1:$H$34</definedName>
    <definedName name="_xlnm.Print_Area" localSheetId="3">'Vazões OUT 2016'!$A$1:$H$34</definedName>
    <definedName name="_xlnm.Print_Area" localSheetId="2">'Vazões SET 2016'!$A$1:$H$33</definedName>
    <definedName name="_xlnm.Print_Titles" localSheetId="1">'Vazões AGO 2016'!$A:$A</definedName>
    <definedName name="_xlnm.Print_Titles" localSheetId="5">'Vazões DEZ 2016'!$A:$A</definedName>
    <definedName name="_xlnm.Print_Titles" localSheetId="0">'Vazões JUL 2016'!$A:$A</definedName>
    <definedName name="_xlnm.Print_Titles" localSheetId="4">'Vazões NOV 2016'!$A:$A</definedName>
    <definedName name="_xlnm.Print_Titles" localSheetId="3">'Vazões OUT 2016'!$A:$A</definedName>
    <definedName name="_xlnm.Print_Titles" localSheetId="2">'Vazões SET 2016'!$A:$A</definedName>
  </definedNames>
  <calcPr calcId="145621"/>
</workbook>
</file>

<file path=xl/calcChain.xml><?xml version="1.0" encoding="utf-8"?>
<calcChain xmlns="http://schemas.openxmlformats.org/spreadsheetml/2006/main">
  <c r="E35" i="11" l="1"/>
  <c r="G35" i="11" s="1"/>
  <c r="E35" i="9"/>
  <c r="G35" i="9" s="1"/>
  <c r="E5" i="10"/>
  <c r="G5" i="10" s="1"/>
  <c r="B34" i="7"/>
  <c r="E34" i="7" s="1"/>
  <c r="G34" i="7" s="1"/>
  <c r="B35" i="7"/>
  <c r="E35" i="7"/>
  <c r="G35" i="7" s="1"/>
  <c r="E6" i="11" l="1"/>
  <c r="E8" i="11"/>
  <c r="G8" i="11" s="1"/>
  <c r="E10" i="11"/>
  <c r="E22" i="11"/>
  <c r="E26" i="11"/>
  <c r="E29" i="11"/>
  <c r="E33" i="11"/>
  <c r="G29" i="11" l="1"/>
  <c r="E31" i="11"/>
  <c r="G31" i="11" s="1"/>
  <c r="E30" i="11"/>
  <c r="G30" i="11" s="1"/>
  <c r="E34" i="11"/>
  <c r="G34" i="11" s="1"/>
  <c r="E17" i="11"/>
  <c r="G17" i="11" s="1"/>
  <c r="E15" i="11"/>
  <c r="E14" i="11"/>
  <c r="G14" i="11" s="1"/>
  <c r="E13" i="11"/>
  <c r="G13" i="11" s="1"/>
  <c r="E24" i="11"/>
  <c r="G24" i="11" s="1"/>
  <c r="E18" i="11"/>
  <c r="G18" i="11" s="1"/>
  <c r="G26" i="11"/>
  <c r="G10" i="11"/>
  <c r="E27" i="11"/>
  <c r="G27" i="11" s="1"/>
  <c r="G22" i="11"/>
  <c r="E20" i="11"/>
  <c r="G20" i="11" s="1"/>
  <c r="E11" i="11"/>
  <c r="G11" i="11" s="1"/>
  <c r="G6" i="11"/>
  <c r="E32" i="11"/>
  <c r="G32" i="11" s="1"/>
  <c r="E25" i="11"/>
  <c r="G25" i="11" s="1"/>
  <c r="E23" i="11"/>
  <c r="G23" i="11" s="1"/>
  <c r="E16" i="11"/>
  <c r="G16" i="11" s="1"/>
  <c r="E9" i="11"/>
  <c r="G9" i="11" s="1"/>
  <c r="E7" i="11"/>
  <c r="G7" i="11" s="1"/>
  <c r="E28" i="11"/>
  <c r="G28" i="11" s="1"/>
  <c r="E21" i="11"/>
  <c r="G21" i="11" s="1"/>
  <c r="E19" i="11"/>
  <c r="G19" i="11" s="1"/>
  <c r="E12" i="11"/>
  <c r="G12" i="11" s="1"/>
  <c r="E5" i="11"/>
  <c r="G5" i="11" s="1"/>
  <c r="G15" i="11"/>
  <c r="G33" i="11"/>
  <c r="E34" i="10" l="1"/>
  <c r="G34" i="10" s="1"/>
  <c r="E33" i="10"/>
  <c r="E30" i="10"/>
  <c r="G30" i="10" s="1"/>
  <c r="E26" i="10"/>
  <c r="G26" i="10" s="1"/>
  <c r="E23" i="10"/>
  <c r="G23" i="10" s="1"/>
  <c r="E22" i="10"/>
  <c r="G22" i="10" s="1"/>
  <c r="E20" i="10"/>
  <c r="G20" i="10" s="1"/>
  <c r="E18" i="10"/>
  <c r="G18" i="10" s="1"/>
  <c r="E17" i="10"/>
  <c r="E14" i="10"/>
  <c r="G14" i="10" s="1"/>
  <c r="E10" i="10"/>
  <c r="G10" i="10" s="1"/>
  <c r="E7" i="10"/>
  <c r="G7" i="10" s="1"/>
  <c r="E6" i="10"/>
  <c r="G6" i="10" s="1"/>
  <c r="E33" i="9"/>
  <c r="E29" i="9"/>
  <c r="E27" i="9"/>
  <c r="G27" i="9" s="1"/>
  <c r="E25" i="9"/>
  <c r="E24" i="9"/>
  <c r="E21" i="9"/>
  <c r="E18" i="9"/>
  <c r="G18" i="9" s="1"/>
  <c r="E17" i="9"/>
  <c r="E13" i="9"/>
  <c r="E11" i="9"/>
  <c r="G11" i="9" s="1"/>
  <c r="E9" i="9"/>
  <c r="E8" i="9"/>
  <c r="E5" i="9"/>
  <c r="G5" i="9" s="1"/>
  <c r="B33" i="8"/>
  <c r="E33" i="8" s="1"/>
  <c r="B32" i="8"/>
  <c r="B31" i="8"/>
  <c r="B30" i="8"/>
  <c r="E30" i="8" s="1"/>
  <c r="G30" i="8" s="1"/>
  <c r="B29" i="8"/>
  <c r="B28" i="8"/>
  <c r="B27" i="8"/>
  <c r="B26" i="8"/>
  <c r="E26" i="8" s="1"/>
  <c r="G26" i="8" s="1"/>
  <c r="B25" i="8"/>
  <c r="B24" i="8"/>
  <c r="B23" i="8"/>
  <c r="E23" i="8" s="1"/>
  <c r="G23" i="8" s="1"/>
  <c r="B22" i="8"/>
  <c r="E22" i="8" s="1"/>
  <c r="G22" i="8" s="1"/>
  <c r="B21" i="8"/>
  <c r="B20" i="8"/>
  <c r="E20" i="8" s="1"/>
  <c r="G20" i="8" s="1"/>
  <c r="B19" i="8"/>
  <c r="B18" i="8"/>
  <c r="E18" i="8" s="1"/>
  <c r="G18" i="8" s="1"/>
  <c r="B17" i="8"/>
  <c r="E17" i="8" s="1"/>
  <c r="B16" i="8"/>
  <c r="B15" i="8"/>
  <c r="B14" i="8"/>
  <c r="E14" i="8" s="1"/>
  <c r="G14" i="8" s="1"/>
  <c r="B13" i="8"/>
  <c r="B12" i="8"/>
  <c r="B11" i="8"/>
  <c r="B10" i="8"/>
  <c r="E10" i="8" s="1"/>
  <c r="G10" i="8" s="1"/>
  <c r="B9" i="8"/>
  <c r="B8" i="8"/>
  <c r="B7" i="8"/>
  <c r="E7" i="8" s="1"/>
  <c r="G7" i="8" s="1"/>
  <c r="B6" i="8"/>
  <c r="E6" i="8" s="1"/>
  <c r="G6" i="8" s="1"/>
  <c r="B5" i="8"/>
  <c r="B34" i="8"/>
  <c r="B32" i="7"/>
  <c r="E32" i="7" s="1"/>
  <c r="B31" i="7"/>
  <c r="E31" i="7" s="1"/>
  <c r="B30" i="7"/>
  <c r="B29" i="7"/>
  <c r="B28" i="7"/>
  <c r="E28" i="7" s="1"/>
  <c r="G28" i="7" s="1"/>
  <c r="B27" i="7"/>
  <c r="B26" i="7"/>
  <c r="B25" i="7"/>
  <c r="B24" i="7"/>
  <c r="E24" i="7" s="1"/>
  <c r="G24" i="7" s="1"/>
  <c r="B23" i="7"/>
  <c r="B22" i="7"/>
  <c r="B21" i="7"/>
  <c r="B20" i="7"/>
  <c r="E20" i="7"/>
  <c r="B19" i="7"/>
  <c r="B18" i="7"/>
  <c r="E18" i="7" s="1"/>
  <c r="G18" i="7" s="1"/>
  <c r="B17" i="7"/>
  <c r="B16" i="7"/>
  <c r="E16" i="7" s="1"/>
  <c r="B15" i="7"/>
  <c r="E15" i="7" s="1"/>
  <c r="B14" i="7"/>
  <c r="B13" i="7"/>
  <c r="B12" i="7"/>
  <c r="E12" i="7" s="1"/>
  <c r="B11" i="7"/>
  <c r="B10" i="7"/>
  <c r="B9" i="7"/>
  <c r="B8" i="7"/>
  <c r="E8" i="7" s="1"/>
  <c r="B7" i="7"/>
  <c r="B6" i="7"/>
  <c r="B5" i="7"/>
  <c r="B33" i="7"/>
  <c r="B34" i="6"/>
  <c r="E34" i="6" s="1"/>
  <c r="G34" i="6" s="1"/>
  <c r="B33" i="6"/>
  <c r="E33" i="6" s="1"/>
  <c r="B32" i="6"/>
  <c r="E32" i="6" s="1"/>
  <c r="G32" i="6" s="1"/>
  <c r="B31" i="6"/>
  <c r="E31" i="6" s="1"/>
  <c r="G31" i="6" s="1"/>
  <c r="B30" i="6"/>
  <c r="E30" i="6" s="1"/>
  <c r="G30" i="6" s="1"/>
  <c r="B29" i="6"/>
  <c r="E29" i="6" s="1"/>
  <c r="G29" i="6" s="1"/>
  <c r="B28" i="6"/>
  <c r="E28" i="6" s="1"/>
  <c r="G28" i="6" s="1"/>
  <c r="B27" i="6"/>
  <c r="E27" i="6" s="1"/>
  <c r="G27" i="6" s="1"/>
  <c r="B26" i="6"/>
  <c r="E26" i="6" s="1"/>
  <c r="G26" i="6" s="1"/>
  <c r="B25" i="6"/>
  <c r="E25" i="6" s="1"/>
  <c r="B24" i="6"/>
  <c r="E24" i="6" s="1"/>
  <c r="G24" i="6" s="1"/>
  <c r="B23" i="6"/>
  <c r="E23" i="6" s="1"/>
  <c r="G23" i="6" s="1"/>
  <c r="B22" i="6"/>
  <c r="E22" i="6" s="1"/>
  <c r="G22" i="6" s="1"/>
  <c r="B21" i="6"/>
  <c r="E21" i="6" s="1"/>
  <c r="B20" i="6"/>
  <c r="E20" i="6" s="1"/>
  <c r="G20" i="6" s="1"/>
  <c r="B19" i="6"/>
  <c r="E19" i="6" s="1"/>
  <c r="G19" i="6" s="1"/>
  <c r="B18" i="6"/>
  <c r="E18" i="6" s="1"/>
  <c r="G18" i="6" s="1"/>
  <c r="B17" i="6"/>
  <c r="E17" i="6" s="1"/>
  <c r="B16" i="6"/>
  <c r="E16" i="6" s="1"/>
  <c r="G16" i="6" s="1"/>
  <c r="B15" i="6"/>
  <c r="E15" i="6" s="1"/>
  <c r="G15" i="6" s="1"/>
  <c r="B14" i="6"/>
  <c r="E14" i="6"/>
  <c r="B13" i="6"/>
  <c r="E13" i="6" s="1"/>
  <c r="B12" i="6"/>
  <c r="E12" i="6" s="1"/>
  <c r="G12" i="6" s="1"/>
  <c r="B11" i="6"/>
  <c r="E11" i="6"/>
  <c r="G11" i="6" s="1"/>
  <c r="B10" i="6"/>
  <c r="E10" i="6" s="1"/>
  <c r="B9" i="6"/>
  <c r="E9" i="6" s="1"/>
  <c r="B8" i="6"/>
  <c r="E8" i="6" s="1"/>
  <c r="G8" i="6" s="1"/>
  <c r="B7" i="6"/>
  <c r="E7" i="6" s="1"/>
  <c r="G7" i="6" s="1"/>
  <c r="B6" i="6"/>
  <c r="E6" i="6"/>
  <c r="B5" i="6"/>
  <c r="E5" i="6" s="1"/>
  <c r="B35" i="6"/>
  <c r="G17" i="9" l="1"/>
  <c r="G33" i="9"/>
  <c r="E5" i="8"/>
  <c r="E8" i="8"/>
  <c r="G8" i="8" s="1"/>
  <c r="E11" i="8"/>
  <c r="G11" i="8" s="1"/>
  <c r="E21" i="8"/>
  <c r="G21" i="8" s="1"/>
  <c r="E24" i="8"/>
  <c r="G24" i="8" s="1"/>
  <c r="E27" i="8"/>
  <c r="G27" i="8" s="1"/>
  <c r="E12" i="9"/>
  <c r="G12" i="9" s="1"/>
  <c r="E15" i="9"/>
  <c r="G15" i="9" s="1"/>
  <c r="G21" i="9"/>
  <c r="E22" i="9"/>
  <c r="G22" i="9" s="1"/>
  <c r="E28" i="9"/>
  <c r="G28" i="9" s="1"/>
  <c r="E31" i="9"/>
  <c r="G31" i="9" s="1"/>
  <c r="E8" i="10"/>
  <c r="G8" i="10" s="1"/>
  <c r="E11" i="10"/>
  <c r="G11" i="10" s="1"/>
  <c r="E21" i="10"/>
  <c r="G21" i="10" s="1"/>
  <c r="E24" i="10"/>
  <c r="G24" i="10" s="1"/>
  <c r="E27" i="10"/>
  <c r="G27" i="10" s="1"/>
  <c r="E9" i="8"/>
  <c r="G9" i="8" s="1"/>
  <c r="E12" i="8"/>
  <c r="G12" i="8" s="1"/>
  <c r="E15" i="8"/>
  <c r="G15" i="8" s="1"/>
  <c r="E25" i="8"/>
  <c r="E28" i="8"/>
  <c r="G28" i="8" s="1"/>
  <c r="E31" i="8"/>
  <c r="G31" i="8" s="1"/>
  <c r="E6" i="9"/>
  <c r="G6" i="9" s="1"/>
  <c r="G9" i="9"/>
  <c r="E10" i="9"/>
  <c r="G10" i="9" s="1"/>
  <c r="E16" i="9"/>
  <c r="G16" i="9" s="1"/>
  <c r="E19" i="9"/>
  <c r="G19" i="9" s="1"/>
  <c r="G25" i="9"/>
  <c r="E26" i="9"/>
  <c r="G26" i="9" s="1"/>
  <c r="E32" i="9"/>
  <c r="G32" i="9" s="1"/>
  <c r="E9" i="10"/>
  <c r="G9" i="10" s="1"/>
  <c r="E12" i="10"/>
  <c r="G12" i="10" s="1"/>
  <c r="E15" i="10"/>
  <c r="G15" i="10" s="1"/>
  <c r="E25" i="10"/>
  <c r="G25" i="10" s="1"/>
  <c r="E28" i="10"/>
  <c r="G28" i="10" s="1"/>
  <c r="E31" i="10"/>
  <c r="G31" i="10" s="1"/>
  <c r="E13" i="8"/>
  <c r="G13" i="8" s="1"/>
  <c r="E16" i="8"/>
  <c r="G16" i="8" s="1"/>
  <c r="E19" i="8"/>
  <c r="G19" i="8" s="1"/>
  <c r="E29" i="8"/>
  <c r="G29" i="8" s="1"/>
  <c r="E32" i="8"/>
  <c r="G32" i="8" s="1"/>
  <c r="E7" i="9"/>
  <c r="G7" i="9" s="1"/>
  <c r="G13" i="9"/>
  <c r="E14" i="9"/>
  <c r="G14" i="9" s="1"/>
  <c r="E20" i="9"/>
  <c r="G20" i="9" s="1"/>
  <c r="E23" i="9"/>
  <c r="G23" i="9" s="1"/>
  <c r="G29" i="9"/>
  <c r="E30" i="9"/>
  <c r="G30" i="9" s="1"/>
  <c r="E13" i="10"/>
  <c r="E16" i="10"/>
  <c r="G16" i="10" s="1"/>
  <c r="E19" i="10"/>
  <c r="G19" i="10" s="1"/>
  <c r="E29" i="10"/>
  <c r="G29" i="10" s="1"/>
  <c r="E32" i="10"/>
  <c r="G32" i="10" s="1"/>
  <c r="G8" i="7"/>
  <c r="E9" i="7"/>
  <c r="G9" i="7" s="1"/>
  <c r="E13" i="7"/>
  <c r="G13" i="7" s="1"/>
  <c r="E22" i="7"/>
  <c r="G22" i="7" s="1"/>
  <c r="E7" i="7"/>
  <c r="G7" i="7" s="1"/>
  <c r="E10" i="7"/>
  <c r="G10" i="7" s="1"/>
  <c r="G16" i="7"/>
  <c r="E17" i="7"/>
  <c r="G17" i="7" s="1"/>
  <c r="E23" i="7"/>
  <c r="G23" i="7" s="1"/>
  <c r="E26" i="7"/>
  <c r="G26" i="7" s="1"/>
  <c r="E29" i="7"/>
  <c r="G29" i="7" s="1"/>
  <c r="G32" i="7"/>
  <c r="E6" i="7"/>
  <c r="G6" i="7" s="1"/>
  <c r="G12" i="7"/>
  <c r="E19" i="7"/>
  <c r="E25" i="7"/>
  <c r="G25" i="7" s="1"/>
  <c r="E5" i="7"/>
  <c r="G5" i="7" s="1"/>
  <c r="E11" i="7"/>
  <c r="G11" i="7" s="1"/>
  <c r="E14" i="7"/>
  <c r="G14" i="7" s="1"/>
  <c r="G20" i="7"/>
  <c r="E21" i="7"/>
  <c r="G21" i="7" s="1"/>
  <c r="E27" i="7"/>
  <c r="G27" i="7" s="1"/>
  <c r="E30" i="7"/>
  <c r="G30" i="7" s="1"/>
  <c r="G10" i="6"/>
  <c r="G6" i="6"/>
  <c r="G13" i="6"/>
  <c r="G14" i="6"/>
  <c r="G13" i="10"/>
  <c r="G17" i="10"/>
  <c r="G33" i="10"/>
  <c r="G8" i="9"/>
  <c r="G24" i="9"/>
  <c r="G17" i="8"/>
  <c r="G33" i="8"/>
  <c r="G5" i="8"/>
  <c r="G25" i="8"/>
  <c r="G15" i="7"/>
  <c r="G31" i="7"/>
  <c r="G19" i="7"/>
  <c r="G17" i="6"/>
  <c r="G33" i="6"/>
  <c r="G5" i="6"/>
  <c r="G21" i="6"/>
  <c r="G9" i="6"/>
  <c r="G25" i="6"/>
  <c r="E34" i="8" l="1"/>
  <c r="G34" i="8" s="1"/>
  <c r="E34" i="9"/>
  <c r="G34" i="9" s="1"/>
  <c r="E33" i="7" l="1"/>
  <c r="G33" i="7" s="1"/>
  <c r="E35" i="6"/>
  <c r="G35" i="6" s="1"/>
</calcChain>
</file>

<file path=xl/sharedStrings.xml><?xml version="1.0" encoding="utf-8"?>
<sst xmlns="http://schemas.openxmlformats.org/spreadsheetml/2006/main" count="60" uniqueCount="10">
  <si>
    <t>Data</t>
  </si>
  <si>
    <t>Vazão Média</t>
  </si>
  <si>
    <t>VAZÃO SANITÁRIA (m³/s)</t>
  </si>
  <si>
    <t xml:space="preserve"> VAZÃO SOLEIRA LIVRE (m³/s)</t>
  </si>
  <si>
    <t xml:space="preserve"> VAZÃO VERTIDA TOTAL (m³/s)</t>
  </si>
  <si>
    <t xml:space="preserve"> VAZÃO TURBINADA TOTAL (m³/s)</t>
  </si>
  <si>
    <t xml:space="preserve"> VAZÃO DEFLUENTE TOTAL (m³/s)</t>
  </si>
  <si>
    <t xml:space="preserve"> VAZÃO AFLUENTE (m³/s)</t>
  </si>
  <si>
    <t xml:space="preserve">Vazões Médias                                              UHE Monte Claro                                       </t>
  </si>
  <si>
    <t xml:space="preserve"> VAZÃO COMPORTAS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</si>
</sst>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13.png@01CCD5F1.ADDEDBC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76250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7316450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76250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7316450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5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6716375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5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6716375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5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6716375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914400</xdr:colOff>
      <xdr:row>0</xdr:row>
      <xdr:rowOff>19049</xdr:rowOff>
    </xdr:from>
    <xdr:to>
      <xdr:col>5</xdr:col>
      <xdr:colOff>343077</xdr:colOff>
      <xdr:row>2</xdr:row>
      <xdr:rowOff>299</xdr:rowOff>
    </xdr:to>
    <xdr:pic>
      <xdr:nvPicPr>
        <xdr:cNvPr id="2" name="Imagem 1" descr="Descrição: Descrição: Ceran_pos_RGB"/>
        <xdr:cNvPicPr>
          <a:picLocks noChangeAspect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91050" y="19049"/>
          <a:ext cx="1390827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333375</xdr:colOff>
      <xdr:row>0</xdr:row>
      <xdr:rowOff>0</xdr:rowOff>
    </xdr:from>
    <xdr:to>
      <xdr:col>22</xdr:col>
      <xdr:colOff>571500</xdr:colOff>
      <xdr:row>1</xdr:row>
      <xdr:rowOff>57150</xdr:rowOff>
    </xdr:to>
    <xdr:pic>
      <xdr:nvPicPr>
        <xdr:cNvPr id="3" name="Imagem 2" descr="Descrição: Descrição: Ceran_pos_RGB"/>
        <xdr:cNvPicPr/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16716375" y="0"/>
          <a:ext cx="838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1.2%20Opera&#231;&#227;o\11.2.2%20Tempo%20Real\11.2.2.2%20Controle%20Hidr&#225;ulico\Vaz&#245;es%202015\Hidrologia-MC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UHMC-2015"/>
      <sheetName val="Resumo"/>
      <sheetName val="Resumo diário"/>
    </sheetNames>
    <sheetDataSet>
      <sheetData sheetId="0"/>
      <sheetData sheetId="1"/>
      <sheetData sheetId="2">
        <row r="217">
          <cell r="H217">
            <v>5.5</v>
          </cell>
        </row>
        <row r="218">
          <cell r="H218">
            <v>5.5</v>
          </cell>
        </row>
        <row r="219">
          <cell r="H219">
            <v>5.5</v>
          </cell>
        </row>
        <row r="220">
          <cell r="H220">
            <v>5.5</v>
          </cell>
        </row>
        <row r="221">
          <cell r="H221">
            <v>5.5</v>
          </cell>
        </row>
        <row r="222">
          <cell r="H222">
            <v>5.5</v>
          </cell>
        </row>
        <row r="223">
          <cell r="H223">
            <v>5.5</v>
          </cell>
        </row>
        <row r="224">
          <cell r="H224">
            <v>5.5</v>
          </cell>
        </row>
        <row r="225">
          <cell r="H225">
            <v>5.5</v>
          </cell>
        </row>
        <row r="226">
          <cell r="H226">
            <v>5.5</v>
          </cell>
        </row>
        <row r="227">
          <cell r="H227">
            <v>5.5</v>
          </cell>
        </row>
        <row r="228">
          <cell r="H228">
            <v>5.5</v>
          </cell>
        </row>
        <row r="229">
          <cell r="H229">
            <v>5.5</v>
          </cell>
        </row>
        <row r="230">
          <cell r="H230">
            <v>5.5</v>
          </cell>
        </row>
        <row r="231">
          <cell r="H231">
            <v>5.5</v>
          </cell>
        </row>
        <row r="232">
          <cell r="H232">
            <v>5.5</v>
          </cell>
        </row>
        <row r="233">
          <cell r="H233">
            <v>5.5</v>
          </cell>
        </row>
        <row r="234">
          <cell r="H234">
            <v>5.5</v>
          </cell>
        </row>
        <row r="235">
          <cell r="H235">
            <v>5.5</v>
          </cell>
        </row>
        <row r="236">
          <cell r="H236">
            <v>5.5</v>
          </cell>
        </row>
        <row r="237">
          <cell r="H237">
            <v>5.5</v>
          </cell>
        </row>
        <row r="238">
          <cell r="H238">
            <v>5.5</v>
          </cell>
        </row>
        <row r="239">
          <cell r="H239">
            <v>5.5</v>
          </cell>
        </row>
        <row r="240">
          <cell r="H240">
            <v>5.5</v>
          </cell>
        </row>
        <row r="241">
          <cell r="H241">
            <v>5.5</v>
          </cell>
        </row>
        <row r="242">
          <cell r="H242">
            <v>5.5</v>
          </cell>
        </row>
        <row r="243">
          <cell r="H243">
            <v>5.5</v>
          </cell>
        </row>
        <row r="244">
          <cell r="H244">
            <v>5.5</v>
          </cell>
        </row>
        <row r="245">
          <cell r="H245">
            <v>5.5</v>
          </cell>
        </row>
        <row r="246">
          <cell r="H246">
            <v>5.5</v>
          </cell>
        </row>
        <row r="247">
          <cell r="H247">
            <v>5.5</v>
          </cell>
        </row>
        <row r="248">
          <cell r="H248">
            <v>5.5</v>
          </cell>
        </row>
        <row r="249">
          <cell r="H249">
            <v>5.5</v>
          </cell>
        </row>
        <row r="250">
          <cell r="H250">
            <v>5.5</v>
          </cell>
        </row>
        <row r="251">
          <cell r="H251">
            <v>5.5</v>
          </cell>
        </row>
        <row r="252">
          <cell r="H252">
            <v>5.5</v>
          </cell>
        </row>
        <row r="253">
          <cell r="H253">
            <v>5.5</v>
          </cell>
        </row>
        <row r="254">
          <cell r="H254">
            <v>5.5</v>
          </cell>
        </row>
        <row r="255">
          <cell r="H255">
            <v>5.5</v>
          </cell>
        </row>
        <row r="256">
          <cell r="H256">
            <v>5.5</v>
          </cell>
        </row>
        <row r="257">
          <cell r="H257">
            <v>5.5</v>
          </cell>
        </row>
        <row r="258">
          <cell r="H258">
            <v>5.5</v>
          </cell>
        </row>
        <row r="259">
          <cell r="H259">
            <v>5.5</v>
          </cell>
        </row>
        <row r="260">
          <cell r="H260">
            <v>5.5</v>
          </cell>
        </row>
        <row r="261">
          <cell r="H261">
            <v>5.5</v>
          </cell>
        </row>
        <row r="262">
          <cell r="H262">
            <v>5.5</v>
          </cell>
        </row>
        <row r="263">
          <cell r="H263">
            <v>5.5</v>
          </cell>
        </row>
        <row r="264">
          <cell r="H264">
            <v>5.5</v>
          </cell>
        </row>
        <row r="265">
          <cell r="H265">
            <v>5.5</v>
          </cell>
        </row>
        <row r="266">
          <cell r="H266">
            <v>5.5</v>
          </cell>
        </row>
        <row r="267">
          <cell r="H267">
            <v>5.5</v>
          </cell>
        </row>
        <row r="268">
          <cell r="H268">
            <v>5.5</v>
          </cell>
        </row>
        <row r="269">
          <cell r="H269">
            <v>5.5</v>
          </cell>
        </row>
        <row r="270">
          <cell r="H270">
            <v>5.5</v>
          </cell>
        </row>
        <row r="271">
          <cell r="H271">
            <v>5.5</v>
          </cell>
        </row>
        <row r="272">
          <cell r="H272">
            <v>5.5</v>
          </cell>
        </row>
        <row r="273">
          <cell r="H273">
            <v>5.5</v>
          </cell>
        </row>
        <row r="274">
          <cell r="H274">
            <v>5.5</v>
          </cell>
        </row>
        <row r="275">
          <cell r="H275">
            <v>5.5</v>
          </cell>
        </row>
        <row r="276">
          <cell r="H276">
            <v>5.5</v>
          </cell>
        </row>
        <row r="278">
          <cell r="H278">
            <v>5.5</v>
          </cell>
        </row>
        <row r="279">
          <cell r="H279">
            <v>5.5</v>
          </cell>
        </row>
        <row r="280">
          <cell r="H280">
            <v>5.5</v>
          </cell>
        </row>
        <row r="281">
          <cell r="H281">
            <v>5.5</v>
          </cell>
        </row>
        <row r="282">
          <cell r="H282">
            <v>5.5</v>
          </cell>
        </row>
        <row r="283">
          <cell r="H283">
            <v>5.5</v>
          </cell>
        </row>
        <row r="284">
          <cell r="H284">
            <v>5.5</v>
          </cell>
        </row>
        <row r="285">
          <cell r="H285">
            <v>5.5</v>
          </cell>
        </row>
        <row r="286">
          <cell r="H286">
            <v>5.5</v>
          </cell>
        </row>
        <row r="287">
          <cell r="H287">
            <v>5.5</v>
          </cell>
        </row>
        <row r="288">
          <cell r="H288">
            <v>5.5</v>
          </cell>
        </row>
        <row r="289">
          <cell r="H289">
            <v>5.5</v>
          </cell>
        </row>
        <row r="290">
          <cell r="H290">
            <v>5.5</v>
          </cell>
        </row>
        <row r="291">
          <cell r="H291">
            <v>5.5</v>
          </cell>
        </row>
        <row r="292">
          <cell r="H292">
            <v>5.5</v>
          </cell>
        </row>
        <row r="293">
          <cell r="H293">
            <v>5.5</v>
          </cell>
        </row>
        <row r="294">
          <cell r="H294">
            <v>5.5</v>
          </cell>
        </row>
        <row r="295">
          <cell r="H295">
            <v>5.5</v>
          </cell>
        </row>
        <row r="296">
          <cell r="H296">
            <v>5.5</v>
          </cell>
        </row>
        <row r="297">
          <cell r="H297">
            <v>5.5</v>
          </cell>
        </row>
        <row r="298">
          <cell r="H298">
            <v>5.5</v>
          </cell>
        </row>
        <row r="299">
          <cell r="H299">
            <v>5.5</v>
          </cell>
        </row>
        <row r="300">
          <cell r="H300">
            <v>5.5</v>
          </cell>
        </row>
        <row r="301">
          <cell r="H301">
            <v>5.5</v>
          </cell>
        </row>
        <row r="302">
          <cell r="H302">
            <v>5.5</v>
          </cell>
        </row>
        <row r="303">
          <cell r="H303">
            <v>5.5</v>
          </cell>
        </row>
        <row r="304">
          <cell r="H304">
            <v>5.5</v>
          </cell>
        </row>
        <row r="305">
          <cell r="H305">
            <v>5.5</v>
          </cell>
        </row>
        <row r="306">
          <cell r="H306">
            <v>5.5</v>
          </cell>
        </row>
        <row r="307">
          <cell r="H307">
            <v>5.5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P35"/>
  <sheetViews>
    <sheetView tabSelected="1" workbookViewId="0">
      <selection activeCell="A5" sqref="A5:A35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4" t="s">
        <v>8</v>
      </c>
      <c r="B1" s="17"/>
      <c r="C1" s="18"/>
      <c r="D1" s="18"/>
      <c r="E1" s="18"/>
      <c r="F1" s="18"/>
      <c r="G1" s="18"/>
      <c r="H1" s="19"/>
      <c r="I1" s="9"/>
    </row>
    <row r="2" spans="1:328" s="3" customFormat="1" ht="26.25" customHeight="1" x14ac:dyDescent="0.25">
      <c r="A2" s="15"/>
      <c r="B2" s="20"/>
      <c r="C2" s="21"/>
      <c r="D2" s="21"/>
      <c r="E2" s="21"/>
      <c r="F2" s="21"/>
      <c r="G2" s="21"/>
      <c r="H2" s="22"/>
      <c r="I2" s="9"/>
    </row>
    <row r="3" spans="1:328" s="3" customFormat="1" ht="26.25" customHeight="1" x14ac:dyDescent="0.25">
      <c r="A3" s="16"/>
      <c r="B3" s="23" t="s">
        <v>1</v>
      </c>
      <c r="C3" s="24"/>
      <c r="D3" s="24"/>
      <c r="E3" s="24"/>
      <c r="F3" s="24"/>
      <c r="G3" s="24"/>
      <c r="H3" s="24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9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ht="12.75" customHeight="1" x14ac:dyDescent="0.2">
      <c r="A5" s="5">
        <v>42582</v>
      </c>
      <c r="B5" s="13">
        <f>[1]Resumo!H247</f>
        <v>5.5</v>
      </c>
      <c r="C5" s="13">
        <v>13.246665999999999</v>
      </c>
      <c r="D5" s="13">
        <v>0</v>
      </c>
      <c r="E5" s="13">
        <f t="shared" ref="E5:E35" si="0">B5+C5+D5</f>
        <v>18.746665999999998</v>
      </c>
      <c r="F5" s="13">
        <v>97.024583000000007</v>
      </c>
      <c r="G5" s="13">
        <f t="shared" ref="G5:G35" si="1">F5+E5</f>
        <v>115.77124900000001</v>
      </c>
      <c r="H5" s="13">
        <v>120.97958300000001</v>
      </c>
    </row>
    <row r="6" spans="1:328" ht="12.75" customHeight="1" x14ac:dyDescent="0.2">
      <c r="A6" s="5">
        <v>42581</v>
      </c>
      <c r="B6" s="13">
        <f>[1]Resumo!H246</f>
        <v>5.5</v>
      </c>
      <c r="C6" s="13">
        <v>13.33</v>
      </c>
      <c r="D6" s="13">
        <v>0</v>
      </c>
      <c r="E6" s="13">
        <f t="shared" si="0"/>
        <v>18.829999999999998</v>
      </c>
      <c r="F6" s="13">
        <v>123.737916</v>
      </c>
      <c r="G6" s="13">
        <f t="shared" si="1"/>
        <v>142.567916</v>
      </c>
      <c r="H6" s="13">
        <v>134.23500000000001</v>
      </c>
    </row>
    <row r="7" spans="1:328" ht="12.75" customHeight="1" x14ac:dyDescent="0.2">
      <c r="A7" s="5">
        <v>42580</v>
      </c>
      <c r="B7" s="13">
        <f>[1]Resumo!H245</f>
        <v>5.5</v>
      </c>
      <c r="C7" s="13">
        <v>13.348750000000001</v>
      </c>
      <c r="D7" s="13">
        <v>0</v>
      </c>
      <c r="E7" s="13">
        <f t="shared" si="0"/>
        <v>18.848750000000003</v>
      </c>
      <c r="F7" s="13">
        <v>133.436666</v>
      </c>
      <c r="G7" s="13">
        <f t="shared" si="1"/>
        <v>152.285416</v>
      </c>
      <c r="H7" s="13">
        <v>158.188333</v>
      </c>
    </row>
    <row r="8" spans="1:328" ht="12.75" customHeight="1" x14ac:dyDescent="0.2">
      <c r="A8" s="5">
        <v>42579</v>
      </c>
      <c r="B8" s="13">
        <f>[1]Resumo!H244</f>
        <v>5.5</v>
      </c>
      <c r="C8" s="13">
        <v>13.277082999999999</v>
      </c>
      <c r="D8" s="13">
        <v>0</v>
      </c>
      <c r="E8" s="13">
        <f t="shared" si="0"/>
        <v>18.777082999999998</v>
      </c>
      <c r="F8" s="13">
        <v>180.21416600000001</v>
      </c>
      <c r="G8" s="13">
        <f t="shared" si="1"/>
        <v>198.99124900000001</v>
      </c>
      <c r="H8" s="13">
        <v>204.19874999999999</v>
      </c>
    </row>
    <row r="9" spans="1:328" ht="12.75" customHeight="1" x14ac:dyDescent="0.2">
      <c r="A9" s="5">
        <v>42578</v>
      </c>
      <c r="B9" s="13">
        <f>[1]Resumo!H243</f>
        <v>5.5</v>
      </c>
      <c r="C9" s="13">
        <v>13.16375</v>
      </c>
      <c r="D9" s="13">
        <v>0</v>
      </c>
      <c r="E9" s="13">
        <f t="shared" si="0"/>
        <v>18.66375</v>
      </c>
      <c r="F9" s="13">
        <v>167.57458299999999</v>
      </c>
      <c r="G9" s="13">
        <f t="shared" si="1"/>
        <v>186.23833299999998</v>
      </c>
      <c r="H9" s="13">
        <v>182.07124999999999</v>
      </c>
    </row>
    <row r="10" spans="1:328" ht="12.75" customHeight="1" x14ac:dyDescent="0.2">
      <c r="A10" s="5">
        <v>42577</v>
      </c>
      <c r="B10" s="13">
        <f>[1]Resumo!H242</f>
        <v>5.5</v>
      </c>
      <c r="C10" s="13">
        <v>13.211665999999999</v>
      </c>
      <c r="D10" s="13">
        <v>0</v>
      </c>
      <c r="E10" s="13">
        <f t="shared" si="0"/>
        <v>18.711666000000001</v>
      </c>
      <c r="F10" s="13">
        <v>171.57416599999999</v>
      </c>
      <c r="G10" s="13">
        <f t="shared" si="1"/>
        <v>190.285832</v>
      </c>
      <c r="H10" s="13">
        <v>193.23875000000001</v>
      </c>
    </row>
    <row r="11" spans="1:328" ht="12.75" customHeight="1" x14ac:dyDescent="0.2">
      <c r="A11" s="5">
        <v>42576</v>
      </c>
      <c r="B11" s="13">
        <f>[1]Resumo!H241</f>
        <v>5.5</v>
      </c>
      <c r="C11" s="13">
        <v>13.27375</v>
      </c>
      <c r="D11" s="13">
        <v>0</v>
      </c>
      <c r="E11" s="13">
        <f t="shared" si="0"/>
        <v>18.77375</v>
      </c>
      <c r="F11" s="13">
        <v>210.125416</v>
      </c>
      <c r="G11" s="13">
        <f t="shared" si="1"/>
        <v>228.89916600000001</v>
      </c>
      <c r="H11" s="13">
        <v>217.44125</v>
      </c>
    </row>
    <row r="12" spans="1:328" ht="12.75" customHeight="1" x14ac:dyDescent="0.2">
      <c r="A12" s="5">
        <v>42575</v>
      </c>
      <c r="B12" s="13">
        <f>[1]Resumo!H240</f>
        <v>5.5</v>
      </c>
      <c r="C12" s="13">
        <v>13.330833</v>
      </c>
      <c r="D12" s="13">
        <v>0</v>
      </c>
      <c r="E12" s="13">
        <f t="shared" si="0"/>
        <v>18.830832999999998</v>
      </c>
      <c r="F12" s="13">
        <v>144.499583</v>
      </c>
      <c r="G12" s="13">
        <f t="shared" si="1"/>
        <v>163.33041600000001</v>
      </c>
      <c r="H12" s="13">
        <v>174.78833299999999</v>
      </c>
    </row>
    <row r="13" spans="1:328" ht="12.75" customHeight="1" x14ac:dyDescent="0.2">
      <c r="A13" s="5">
        <v>42574</v>
      </c>
      <c r="B13" s="13">
        <f>[1]Resumo!H239</f>
        <v>5.5</v>
      </c>
      <c r="C13" s="13">
        <v>13.172083000000001</v>
      </c>
      <c r="D13" s="13">
        <v>0</v>
      </c>
      <c r="E13" s="13">
        <f t="shared" si="0"/>
        <v>18.672083000000001</v>
      </c>
      <c r="F13" s="13">
        <v>236.86</v>
      </c>
      <c r="G13" s="13">
        <f t="shared" si="1"/>
        <v>255.532083</v>
      </c>
      <c r="H13" s="13">
        <v>255.01124999999999</v>
      </c>
    </row>
    <row r="14" spans="1:328" ht="12.75" customHeight="1" x14ac:dyDescent="0.2">
      <c r="A14" s="5">
        <v>42573</v>
      </c>
      <c r="B14" s="13">
        <f>[1]Resumo!H238</f>
        <v>5.5</v>
      </c>
      <c r="C14" s="13">
        <v>13.162915999999999</v>
      </c>
      <c r="D14" s="13">
        <v>0</v>
      </c>
      <c r="E14" s="13">
        <f t="shared" si="0"/>
        <v>18.662915999999999</v>
      </c>
      <c r="F14" s="13">
        <v>258.08416599999998</v>
      </c>
      <c r="G14" s="13">
        <f t="shared" si="1"/>
        <v>276.74708199999998</v>
      </c>
      <c r="H14" s="13">
        <v>278.48416600000002</v>
      </c>
    </row>
    <row r="15" spans="1:328" ht="12.75" customHeight="1" x14ac:dyDescent="0.2">
      <c r="A15" s="5">
        <v>42572</v>
      </c>
      <c r="B15" s="13">
        <f>[1]Resumo!H237</f>
        <v>5.5</v>
      </c>
      <c r="C15" s="13">
        <v>13.251666</v>
      </c>
      <c r="D15" s="13">
        <v>0</v>
      </c>
      <c r="E15" s="13">
        <f t="shared" si="0"/>
        <v>18.751666</v>
      </c>
      <c r="F15" s="13">
        <v>287.89249999999998</v>
      </c>
      <c r="G15" s="13">
        <f t="shared" si="1"/>
        <v>306.64416599999998</v>
      </c>
      <c r="H15" s="13">
        <v>299.00708300000002</v>
      </c>
    </row>
    <row r="16" spans="1:328" ht="12.75" customHeight="1" x14ac:dyDescent="0.2">
      <c r="A16" s="5">
        <v>42571</v>
      </c>
      <c r="B16" s="13">
        <f>[1]Resumo!H236</f>
        <v>5.5</v>
      </c>
      <c r="C16" s="13">
        <v>10.029166</v>
      </c>
      <c r="D16" s="13">
        <v>4.7954160000000003</v>
      </c>
      <c r="E16" s="13">
        <f t="shared" si="0"/>
        <v>20.324581999999999</v>
      </c>
      <c r="F16" s="13">
        <v>340.68541599999998</v>
      </c>
      <c r="G16" s="13">
        <f t="shared" si="1"/>
        <v>361.009998</v>
      </c>
      <c r="H16" s="13">
        <v>347.81541600000003</v>
      </c>
    </row>
    <row r="17" spans="1:8" ht="12.75" customHeight="1" x14ac:dyDescent="0.2">
      <c r="A17" s="5">
        <v>42570</v>
      </c>
      <c r="B17" s="13">
        <f>[1]Resumo!H235</f>
        <v>5.5</v>
      </c>
      <c r="C17" s="13">
        <v>0</v>
      </c>
      <c r="D17" s="13">
        <v>61.188333</v>
      </c>
      <c r="E17" s="13">
        <f t="shared" si="0"/>
        <v>66.688333</v>
      </c>
      <c r="F17" s="13">
        <v>350.54916600000001</v>
      </c>
      <c r="G17" s="13">
        <f t="shared" si="1"/>
        <v>417.23749900000001</v>
      </c>
      <c r="H17" s="13">
        <v>410.46625</v>
      </c>
    </row>
    <row r="18" spans="1:8" ht="12.75" customHeight="1" x14ac:dyDescent="0.2">
      <c r="A18" s="5">
        <v>42569</v>
      </c>
      <c r="B18" s="13">
        <f>[1]Resumo!H234</f>
        <v>5.5</v>
      </c>
      <c r="C18" s="13">
        <v>0</v>
      </c>
      <c r="D18" s="13">
        <v>185.217083</v>
      </c>
      <c r="E18" s="13">
        <f t="shared" si="0"/>
        <v>190.717083</v>
      </c>
      <c r="F18" s="13">
        <v>352.027083</v>
      </c>
      <c r="G18" s="13">
        <f t="shared" si="1"/>
        <v>542.74416599999995</v>
      </c>
      <c r="H18" s="13">
        <v>535.79916600000001</v>
      </c>
    </row>
    <row r="19" spans="1:8" ht="12.75" customHeight="1" x14ac:dyDescent="0.2">
      <c r="A19" s="5">
        <v>42568</v>
      </c>
      <c r="B19" s="13">
        <f>[1]Resumo!H233</f>
        <v>5.5</v>
      </c>
      <c r="C19" s="13">
        <v>0</v>
      </c>
      <c r="D19" s="13">
        <v>504.51208300000002</v>
      </c>
      <c r="E19" s="13">
        <f t="shared" si="0"/>
        <v>510.01208300000002</v>
      </c>
      <c r="F19" s="13">
        <v>356.15166599999998</v>
      </c>
      <c r="G19" s="13">
        <f t="shared" si="1"/>
        <v>866.16374900000005</v>
      </c>
      <c r="H19" s="13">
        <v>850.53875000000005</v>
      </c>
    </row>
    <row r="20" spans="1:8" ht="12.75" customHeight="1" x14ac:dyDescent="0.2">
      <c r="A20" s="5">
        <v>42567</v>
      </c>
      <c r="B20" s="13">
        <f>[1]Resumo!H232</f>
        <v>5.5</v>
      </c>
      <c r="C20" s="13">
        <v>561.33833200000004</v>
      </c>
      <c r="D20" s="13">
        <v>1229.8687500000001</v>
      </c>
      <c r="E20" s="13">
        <f t="shared" si="0"/>
        <v>1796.7070820000001</v>
      </c>
      <c r="F20" s="13">
        <v>355.69708300000002</v>
      </c>
      <c r="G20" s="13">
        <f t="shared" si="1"/>
        <v>2152.4041649999999</v>
      </c>
      <c r="H20" s="13">
        <v>2137.6466660000001</v>
      </c>
    </row>
    <row r="21" spans="1:8" ht="12.75" customHeight="1" x14ac:dyDescent="0.2">
      <c r="A21" s="5">
        <v>42566</v>
      </c>
      <c r="B21" s="13">
        <f>[1]Resumo!H231</f>
        <v>5.5</v>
      </c>
      <c r="C21" s="13">
        <v>2510.6958319999999</v>
      </c>
      <c r="D21" s="13">
        <v>2697.3395829999999</v>
      </c>
      <c r="E21" s="13">
        <f t="shared" si="0"/>
        <v>5213.5354150000003</v>
      </c>
      <c r="F21" s="13">
        <v>20.530415999999999</v>
      </c>
      <c r="G21" s="13">
        <f t="shared" si="1"/>
        <v>5234.0658309999999</v>
      </c>
      <c r="H21" s="13">
        <v>5207.33</v>
      </c>
    </row>
    <row r="22" spans="1:8" ht="12.75" customHeight="1" x14ac:dyDescent="0.2">
      <c r="A22" s="5">
        <v>42565</v>
      </c>
      <c r="B22" s="13">
        <f>[1]Resumo!H230</f>
        <v>5.5</v>
      </c>
      <c r="C22" s="13">
        <v>682.27291600000001</v>
      </c>
      <c r="D22" s="13">
        <v>1023.276666</v>
      </c>
      <c r="E22" s="13">
        <f t="shared" si="0"/>
        <v>1711.0495820000001</v>
      </c>
      <c r="F22" s="13">
        <v>272.61666600000001</v>
      </c>
      <c r="G22" s="13">
        <f t="shared" si="1"/>
        <v>1983.666248</v>
      </c>
      <c r="H22" s="13">
        <v>2048.770833</v>
      </c>
    </row>
    <row r="23" spans="1:8" ht="12.75" customHeight="1" x14ac:dyDescent="0.2">
      <c r="A23" s="5">
        <v>42564</v>
      </c>
      <c r="B23" s="13">
        <f>[1]Resumo!H229</f>
        <v>5.5</v>
      </c>
      <c r="C23" s="13">
        <v>0</v>
      </c>
      <c r="D23" s="13">
        <v>354.16833300000002</v>
      </c>
      <c r="E23" s="13">
        <f t="shared" si="0"/>
        <v>359.66833300000002</v>
      </c>
      <c r="F23" s="13">
        <v>354.02333299999998</v>
      </c>
      <c r="G23" s="13">
        <f t="shared" si="1"/>
        <v>713.69166599999994</v>
      </c>
      <c r="H23" s="13">
        <v>694.59416599999997</v>
      </c>
    </row>
    <row r="24" spans="1:8" ht="12.75" customHeight="1" x14ac:dyDescent="0.2">
      <c r="A24" s="5">
        <v>42563</v>
      </c>
      <c r="B24" s="13">
        <f>[1]Resumo!H228</f>
        <v>5.5</v>
      </c>
      <c r="C24" s="13">
        <v>3.3604159999999998</v>
      </c>
      <c r="D24" s="13">
        <v>284.01875000000001</v>
      </c>
      <c r="E24" s="13">
        <f t="shared" si="0"/>
        <v>292.879166</v>
      </c>
      <c r="F24" s="13">
        <v>352.847916</v>
      </c>
      <c r="G24" s="13">
        <f t="shared" si="1"/>
        <v>645.727082</v>
      </c>
      <c r="H24" s="13">
        <v>666.90666599999997</v>
      </c>
    </row>
    <row r="25" spans="1:8" ht="12.75" customHeight="1" x14ac:dyDescent="0.2">
      <c r="A25" s="5">
        <v>42562</v>
      </c>
      <c r="B25" s="13">
        <f>[1]Resumo!H227</f>
        <v>5.5</v>
      </c>
      <c r="C25" s="13">
        <v>8.3537499999999998</v>
      </c>
      <c r="D25" s="13">
        <v>38.783749999999998</v>
      </c>
      <c r="E25" s="13">
        <f t="shared" si="0"/>
        <v>52.637499999999996</v>
      </c>
      <c r="F25" s="13">
        <v>224.36458300000001</v>
      </c>
      <c r="G25" s="13">
        <f t="shared" si="1"/>
        <v>277.00208300000003</v>
      </c>
      <c r="H25" s="13">
        <v>291.41250000000002</v>
      </c>
    </row>
    <row r="26" spans="1:8" ht="12.75" customHeight="1" x14ac:dyDescent="0.2">
      <c r="A26" s="5">
        <v>42561</v>
      </c>
      <c r="B26" s="13">
        <f>[1]Resumo!H226</f>
        <v>5.5</v>
      </c>
      <c r="C26" s="13">
        <v>13.30875</v>
      </c>
      <c r="D26" s="13">
        <v>0</v>
      </c>
      <c r="E26" s="13">
        <f t="shared" si="0"/>
        <v>18.80875</v>
      </c>
      <c r="F26" s="13">
        <v>29.27</v>
      </c>
      <c r="G26" s="13">
        <f t="shared" si="1"/>
        <v>48.078749999999999</v>
      </c>
      <c r="H26" s="13">
        <v>57.627082999999999</v>
      </c>
    </row>
    <row r="27" spans="1:8" ht="12.75" customHeight="1" x14ac:dyDescent="0.2">
      <c r="A27" s="5">
        <v>42560</v>
      </c>
      <c r="B27" s="13">
        <f>[1]Resumo!H225</f>
        <v>5.5</v>
      </c>
      <c r="C27" s="13">
        <v>13.207498999999999</v>
      </c>
      <c r="D27" s="13">
        <v>0</v>
      </c>
      <c r="E27" s="13">
        <f t="shared" si="0"/>
        <v>18.707498999999999</v>
      </c>
      <c r="F27" s="13">
        <v>34.064166</v>
      </c>
      <c r="G27" s="13">
        <f t="shared" si="1"/>
        <v>52.771664999999999</v>
      </c>
      <c r="H27" s="13">
        <v>53.118333</v>
      </c>
    </row>
    <row r="28" spans="1:8" ht="12.75" customHeight="1" x14ac:dyDescent="0.2">
      <c r="A28" s="5">
        <v>42559</v>
      </c>
      <c r="B28" s="13">
        <f>[1]Resumo!H224</f>
        <v>5.5</v>
      </c>
      <c r="C28" s="13">
        <v>13.144998999999999</v>
      </c>
      <c r="D28" s="13">
        <v>0</v>
      </c>
      <c r="E28" s="13">
        <f t="shared" si="0"/>
        <v>18.644998999999999</v>
      </c>
      <c r="F28" s="13">
        <v>36.732916000000003</v>
      </c>
      <c r="G28" s="13">
        <f t="shared" si="1"/>
        <v>55.377915000000002</v>
      </c>
      <c r="H28" s="13">
        <v>55.551665999999997</v>
      </c>
    </row>
    <row r="29" spans="1:8" ht="12.75" customHeight="1" x14ac:dyDescent="0.2">
      <c r="A29" s="5">
        <v>42558</v>
      </c>
      <c r="B29" s="13">
        <f>[1]Resumo!H223</f>
        <v>5.5</v>
      </c>
      <c r="C29" s="13">
        <v>13.215416000000001</v>
      </c>
      <c r="D29" s="13">
        <v>0</v>
      </c>
      <c r="E29" s="13">
        <f t="shared" si="0"/>
        <v>18.715416000000001</v>
      </c>
      <c r="F29" s="13">
        <v>48.805</v>
      </c>
      <c r="G29" s="13">
        <f t="shared" si="1"/>
        <v>67.520415999999997</v>
      </c>
      <c r="H29" s="13">
        <v>66.826250000000002</v>
      </c>
    </row>
    <row r="30" spans="1:8" ht="12.75" customHeight="1" x14ac:dyDescent="0.2">
      <c r="A30" s="5">
        <v>42557</v>
      </c>
      <c r="B30" s="13">
        <f>[1]Resumo!H222</f>
        <v>5.5</v>
      </c>
      <c r="C30" s="13">
        <v>13.23625</v>
      </c>
      <c r="D30" s="13">
        <v>0</v>
      </c>
      <c r="E30" s="13">
        <f t="shared" si="0"/>
        <v>18.736249999999998</v>
      </c>
      <c r="F30" s="13">
        <v>47.515000000000001</v>
      </c>
      <c r="G30" s="13">
        <f t="shared" si="1"/>
        <v>66.251249999999999</v>
      </c>
      <c r="H30" s="13">
        <v>66.945832999999993</v>
      </c>
    </row>
    <row r="31" spans="1:8" ht="12.75" customHeight="1" x14ac:dyDescent="0.2">
      <c r="A31" s="5">
        <v>42556</v>
      </c>
      <c r="B31" s="13">
        <f>[1]Resumo!H221</f>
        <v>5.5</v>
      </c>
      <c r="C31" s="13">
        <v>13.280832</v>
      </c>
      <c r="D31" s="13">
        <v>0</v>
      </c>
      <c r="E31" s="13">
        <f t="shared" si="0"/>
        <v>18.780832</v>
      </c>
      <c r="F31" s="13">
        <v>44.624166000000002</v>
      </c>
      <c r="G31" s="13">
        <f t="shared" si="1"/>
        <v>63.404998000000006</v>
      </c>
      <c r="H31" s="13">
        <v>54.03</v>
      </c>
    </row>
    <row r="32" spans="1:8" ht="12.75" customHeight="1" x14ac:dyDescent="0.2">
      <c r="A32" s="5">
        <v>42555</v>
      </c>
      <c r="B32" s="13">
        <f>[1]Resumo!H220</f>
        <v>5.5</v>
      </c>
      <c r="C32" s="13">
        <v>13.302916</v>
      </c>
      <c r="D32" s="13">
        <v>0</v>
      </c>
      <c r="E32" s="13">
        <f t="shared" si="0"/>
        <v>18.802916</v>
      </c>
      <c r="F32" s="13">
        <v>48.501666</v>
      </c>
      <c r="G32" s="13">
        <f t="shared" si="1"/>
        <v>67.304581999999996</v>
      </c>
      <c r="H32" s="13">
        <v>76.679582999999994</v>
      </c>
    </row>
    <row r="33" spans="1:8" x14ac:dyDescent="0.2">
      <c r="A33" s="5">
        <v>42554</v>
      </c>
      <c r="B33" s="13">
        <f>[1]Resumo!H219</f>
        <v>5.5</v>
      </c>
      <c r="C33" s="13">
        <v>13.287915999999999</v>
      </c>
      <c r="D33" s="13">
        <v>0</v>
      </c>
      <c r="E33" s="13">
        <f t="shared" si="0"/>
        <v>18.787915999999999</v>
      </c>
      <c r="F33" s="13">
        <v>30.094166000000001</v>
      </c>
      <c r="G33" s="13">
        <f t="shared" si="1"/>
        <v>48.882081999999997</v>
      </c>
      <c r="H33" s="13">
        <v>42.631666000000003</v>
      </c>
    </row>
    <row r="34" spans="1:8" x14ac:dyDescent="0.2">
      <c r="A34" s="5">
        <v>42553</v>
      </c>
      <c r="B34" s="13">
        <f>[1]Resumo!H218</f>
        <v>5.5</v>
      </c>
      <c r="C34" s="13">
        <v>13.213749999999999</v>
      </c>
      <c r="D34" s="13">
        <v>0</v>
      </c>
      <c r="E34" s="13">
        <f t="shared" si="0"/>
        <v>18.713749999999997</v>
      </c>
      <c r="F34" s="13">
        <v>45.909165999999999</v>
      </c>
      <c r="G34" s="13">
        <f t="shared" si="1"/>
        <v>64.622916000000004</v>
      </c>
      <c r="H34" s="13">
        <v>67.920416000000003</v>
      </c>
    </row>
    <row r="35" spans="1:8" x14ac:dyDescent="0.2">
      <c r="A35" s="5">
        <v>42552</v>
      </c>
      <c r="B35" s="13">
        <f>[1]Resumo!H217</f>
        <v>5.5</v>
      </c>
      <c r="C35" s="13">
        <v>13.2675</v>
      </c>
      <c r="D35" s="13">
        <v>0</v>
      </c>
      <c r="E35" s="13">
        <f t="shared" si="0"/>
        <v>18.767499999999998</v>
      </c>
      <c r="F35" s="13">
        <v>43.572915999999999</v>
      </c>
      <c r="G35" s="13">
        <f t="shared" si="1"/>
        <v>62.340415999999998</v>
      </c>
      <c r="H35" s="13">
        <v>65.292500000000004</v>
      </c>
    </row>
  </sheetData>
  <sortState ref="A5:H35">
    <sortCondition ref="A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P35"/>
  <sheetViews>
    <sheetView topLeftCell="A9" workbookViewId="0">
      <selection activeCell="A5" sqref="A5:A35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4" t="s">
        <v>8</v>
      </c>
      <c r="B1" s="17"/>
      <c r="C1" s="18"/>
      <c r="D1" s="18"/>
      <c r="E1" s="18"/>
      <c r="F1" s="18"/>
      <c r="G1" s="18"/>
      <c r="H1" s="19"/>
      <c r="I1" s="9"/>
    </row>
    <row r="2" spans="1:328" s="3" customFormat="1" ht="26.25" customHeight="1" x14ac:dyDescent="0.25">
      <c r="A2" s="15"/>
      <c r="B2" s="20"/>
      <c r="C2" s="21"/>
      <c r="D2" s="21"/>
      <c r="E2" s="21"/>
      <c r="F2" s="21"/>
      <c r="G2" s="21"/>
      <c r="H2" s="22"/>
      <c r="I2" s="9"/>
    </row>
    <row r="3" spans="1:328" s="3" customFormat="1" ht="26.25" customHeight="1" x14ac:dyDescent="0.25">
      <c r="A3" s="16"/>
      <c r="B3" s="23" t="s">
        <v>1</v>
      </c>
      <c r="C3" s="24"/>
      <c r="D3" s="24"/>
      <c r="E3" s="24"/>
      <c r="F3" s="24"/>
      <c r="G3" s="24"/>
      <c r="H3" s="24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9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ht="12.75" customHeight="1" x14ac:dyDescent="0.2">
      <c r="A5" s="5">
        <v>42613</v>
      </c>
      <c r="B5" s="13">
        <f>[1]Resumo!H276</f>
        <v>5.5</v>
      </c>
      <c r="C5" s="13">
        <v>13.373333000000001</v>
      </c>
      <c r="D5" s="13">
        <v>0</v>
      </c>
      <c r="E5" s="13">
        <f t="shared" ref="E5:E33" si="0">B5+C5+D5</f>
        <v>18.873333000000002</v>
      </c>
      <c r="F5" s="13">
        <v>153.57749999999999</v>
      </c>
      <c r="G5" s="13">
        <f t="shared" ref="G5:G33" si="1">F5+E5</f>
        <v>172.45083299999999</v>
      </c>
      <c r="H5" s="13">
        <v>178.70166599999999</v>
      </c>
    </row>
    <row r="6" spans="1:328" ht="12.75" customHeight="1" x14ac:dyDescent="0.2">
      <c r="A6" s="5">
        <v>42612</v>
      </c>
      <c r="B6" s="13">
        <f>[1]Resumo!H275</f>
        <v>5.5</v>
      </c>
      <c r="C6" s="13">
        <v>13.225833</v>
      </c>
      <c r="D6" s="13">
        <v>0</v>
      </c>
      <c r="E6" s="13">
        <f t="shared" si="0"/>
        <v>18.725833000000002</v>
      </c>
      <c r="F6" s="13">
        <v>163.66916599999999</v>
      </c>
      <c r="G6" s="13">
        <f t="shared" si="1"/>
        <v>182.39499899999998</v>
      </c>
      <c r="H6" s="13">
        <v>188.47125</v>
      </c>
    </row>
    <row r="7" spans="1:328" ht="12.75" customHeight="1" x14ac:dyDescent="0.2">
      <c r="A7" s="5">
        <v>42611</v>
      </c>
      <c r="B7" s="13">
        <f>[1]Resumo!H274</f>
        <v>5.5</v>
      </c>
      <c r="C7" s="13">
        <v>13.22875</v>
      </c>
      <c r="D7" s="13">
        <v>0</v>
      </c>
      <c r="E7" s="13">
        <f t="shared" si="0"/>
        <v>18.728749999999998</v>
      </c>
      <c r="F7" s="13">
        <v>195.94958299999999</v>
      </c>
      <c r="G7" s="13">
        <f t="shared" si="1"/>
        <v>214.67833299999998</v>
      </c>
      <c r="H7" s="13">
        <v>204.08750000000001</v>
      </c>
    </row>
    <row r="8" spans="1:328" ht="12.75" customHeight="1" x14ac:dyDescent="0.2">
      <c r="A8" s="5">
        <v>42610</v>
      </c>
      <c r="B8" s="13">
        <f>[1]Resumo!H273</f>
        <v>5.5</v>
      </c>
      <c r="C8" s="13">
        <v>13.337083</v>
      </c>
      <c r="D8" s="13">
        <v>0</v>
      </c>
      <c r="E8" s="13">
        <f t="shared" si="0"/>
        <v>18.837083</v>
      </c>
      <c r="F8" s="13">
        <v>141.48791600000001</v>
      </c>
      <c r="G8" s="13">
        <f t="shared" si="1"/>
        <v>160.32499900000002</v>
      </c>
      <c r="H8" s="13">
        <v>170.39416600000001</v>
      </c>
    </row>
    <row r="9" spans="1:328" ht="12.75" customHeight="1" x14ac:dyDescent="0.2">
      <c r="A9" s="5">
        <v>42609</v>
      </c>
      <c r="B9" s="13">
        <f>[1]Resumo!H272</f>
        <v>5.5</v>
      </c>
      <c r="C9" s="13">
        <v>13.268750000000001</v>
      </c>
      <c r="D9" s="13">
        <v>0</v>
      </c>
      <c r="E9" s="13">
        <f t="shared" si="0"/>
        <v>18.768750000000001</v>
      </c>
      <c r="F9" s="13">
        <v>259.73791599999998</v>
      </c>
      <c r="G9" s="13">
        <f t="shared" si="1"/>
        <v>278.506666</v>
      </c>
      <c r="H9" s="13">
        <v>279.20125000000002</v>
      </c>
    </row>
    <row r="10" spans="1:328" ht="12.75" customHeight="1" x14ac:dyDescent="0.2">
      <c r="A10" s="5">
        <v>42608</v>
      </c>
      <c r="B10" s="13">
        <f>[1]Resumo!H271</f>
        <v>5.5</v>
      </c>
      <c r="C10" s="13">
        <v>13.202500000000001</v>
      </c>
      <c r="D10" s="13">
        <v>0</v>
      </c>
      <c r="E10" s="13">
        <f t="shared" si="0"/>
        <v>18.702500000000001</v>
      </c>
      <c r="F10" s="13">
        <v>266.19875000000002</v>
      </c>
      <c r="G10" s="13">
        <f t="shared" si="1"/>
        <v>284.90125</v>
      </c>
      <c r="H10" s="13">
        <v>284.90083299999998</v>
      </c>
    </row>
    <row r="11" spans="1:328" ht="12.75" customHeight="1" x14ac:dyDescent="0.2">
      <c r="A11" s="5">
        <v>42607</v>
      </c>
      <c r="B11" s="13">
        <f>[1]Resumo!H270</f>
        <v>5.5</v>
      </c>
      <c r="C11" s="13">
        <v>13.281666</v>
      </c>
      <c r="D11" s="13">
        <v>0</v>
      </c>
      <c r="E11" s="13">
        <f t="shared" si="0"/>
        <v>18.781666000000001</v>
      </c>
      <c r="F11" s="13">
        <v>316.67250000000001</v>
      </c>
      <c r="G11" s="13">
        <f t="shared" si="1"/>
        <v>335.45416599999999</v>
      </c>
      <c r="H11" s="13">
        <v>322.43291599999998</v>
      </c>
    </row>
    <row r="12" spans="1:328" ht="12.75" customHeight="1" x14ac:dyDescent="0.2">
      <c r="A12" s="5">
        <v>42606</v>
      </c>
      <c r="B12" s="13">
        <f>[1]Resumo!H269</f>
        <v>5.5</v>
      </c>
      <c r="C12" s="13">
        <v>3.9275000000000002</v>
      </c>
      <c r="D12" s="13">
        <v>31.417916000000002</v>
      </c>
      <c r="E12" s="13">
        <f t="shared" si="0"/>
        <v>40.845416</v>
      </c>
      <c r="F12" s="13">
        <v>354.25708300000002</v>
      </c>
      <c r="G12" s="13">
        <f t="shared" si="1"/>
        <v>395.10249900000002</v>
      </c>
      <c r="H12" s="13">
        <v>382.77625</v>
      </c>
    </row>
    <row r="13" spans="1:328" ht="12.75" customHeight="1" x14ac:dyDescent="0.2">
      <c r="A13" s="5">
        <v>42605</v>
      </c>
      <c r="B13" s="13">
        <f>[1]Resumo!H268</f>
        <v>5.5</v>
      </c>
      <c r="C13" s="13">
        <v>0</v>
      </c>
      <c r="D13" s="13">
        <v>195.625416</v>
      </c>
      <c r="E13" s="13">
        <f t="shared" si="0"/>
        <v>201.125416</v>
      </c>
      <c r="F13" s="13">
        <v>354.253333</v>
      </c>
      <c r="G13" s="13">
        <f t="shared" si="1"/>
        <v>555.37874899999997</v>
      </c>
      <c r="H13" s="13">
        <v>544.61625000000004</v>
      </c>
    </row>
    <row r="14" spans="1:328" ht="12.75" customHeight="1" x14ac:dyDescent="0.2">
      <c r="A14" s="5">
        <v>42604</v>
      </c>
      <c r="B14" s="13">
        <f>[1]Resumo!H267</f>
        <v>5.5</v>
      </c>
      <c r="C14" s="13">
        <v>0</v>
      </c>
      <c r="D14" s="13">
        <v>578.33333300000004</v>
      </c>
      <c r="E14" s="13">
        <f t="shared" si="0"/>
        <v>583.83333300000004</v>
      </c>
      <c r="F14" s="13">
        <v>358.152083</v>
      </c>
      <c r="G14" s="13">
        <f t="shared" si="1"/>
        <v>941.98541599999999</v>
      </c>
      <c r="H14" s="13">
        <v>927.40125</v>
      </c>
    </row>
    <row r="15" spans="1:328" ht="12.75" customHeight="1" x14ac:dyDescent="0.2">
      <c r="A15" s="5">
        <v>42603</v>
      </c>
      <c r="B15" s="13">
        <f>[1]Resumo!H266</f>
        <v>5.5</v>
      </c>
      <c r="C15" s="13">
        <v>65.342500000000001</v>
      </c>
      <c r="D15" s="13">
        <v>883.58249999999998</v>
      </c>
      <c r="E15" s="13">
        <f t="shared" si="0"/>
        <v>954.42499999999995</v>
      </c>
      <c r="F15" s="13">
        <v>359.220416</v>
      </c>
      <c r="G15" s="13">
        <f t="shared" si="1"/>
        <v>1313.6454159999998</v>
      </c>
      <c r="H15" s="13">
        <v>1339.16625</v>
      </c>
    </row>
    <row r="16" spans="1:328" ht="12.75" customHeight="1" x14ac:dyDescent="0.2">
      <c r="A16" s="5">
        <v>42602</v>
      </c>
      <c r="B16" s="13">
        <f>[1]Resumo!H265</f>
        <v>5.5</v>
      </c>
      <c r="C16" s="13">
        <v>12.727083</v>
      </c>
      <c r="D16" s="13">
        <v>3.4045830000000001</v>
      </c>
      <c r="E16" s="13">
        <f t="shared" si="0"/>
        <v>21.631665999999999</v>
      </c>
      <c r="F16" s="13">
        <v>282.85833300000002</v>
      </c>
      <c r="G16" s="13">
        <f t="shared" si="1"/>
        <v>304.48999900000001</v>
      </c>
      <c r="H16" s="13">
        <v>319.42</v>
      </c>
    </row>
    <row r="17" spans="1:8" ht="12.75" customHeight="1" x14ac:dyDescent="0.2">
      <c r="A17" s="5">
        <v>42601</v>
      </c>
      <c r="B17" s="13">
        <f>[1]Resumo!H264</f>
        <v>5.5</v>
      </c>
      <c r="C17" s="13">
        <v>13.148332999999999</v>
      </c>
      <c r="D17" s="13">
        <v>0</v>
      </c>
      <c r="E17" s="13">
        <f t="shared" si="0"/>
        <v>18.648333000000001</v>
      </c>
      <c r="F17" s="13">
        <v>132.940416</v>
      </c>
      <c r="G17" s="13">
        <f t="shared" si="1"/>
        <v>151.58874900000001</v>
      </c>
      <c r="H17" s="13">
        <v>161.83125000000001</v>
      </c>
    </row>
    <row r="18" spans="1:8" ht="12.75" customHeight="1" x14ac:dyDescent="0.2">
      <c r="A18" s="5">
        <v>42600</v>
      </c>
      <c r="B18" s="13">
        <f>[1]Resumo!H263</f>
        <v>5.5</v>
      </c>
      <c r="C18" s="13">
        <v>13.15</v>
      </c>
      <c r="D18" s="13">
        <v>0</v>
      </c>
      <c r="E18" s="13">
        <f t="shared" si="0"/>
        <v>18.649999999999999</v>
      </c>
      <c r="F18" s="13">
        <v>127.7825</v>
      </c>
      <c r="G18" s="13">
        <f t="shared" si="1"/>
        <v>146.4325</v>
      </c>
      <c r="H18" s="13">
        <v>146.25833299999999</v>
      </c>
    </row>
    <row r="19" spans="1:8" ht="12.75" customHeight="1" x14ac:dyDescent="0.2">
      <c r="A19" s="5">
        <v>42599</v>
      </c>
      <c r="B19" s="13">
        <f>[1]Resumo!H262</f>
        <v>5.5</v>
      </c>
      <c r="C19" s="13">
        <v>13.232082999999999</v>
      </c>
      <c r="D19" s="13">
        <v>0</v>
      </c>
      <c r="E19" s="13">
        <f t="shared" si="0"/>
        <v>18.732082999999999</v>
      </c>
      <c r="F19" s="13">
        <v>79.855833000000004</v>
      </c>
      <c r="G19" s="13">
        <f t="shared" si="1"/>
        <v>98.587916000000007</v>
      </c>
      <c r="H19" s="13">
        <v>97.199166000000005</v>
      </c>
    </row>
    <row r="20" spans="1:8" ht="12.75" customHeight="1" x14ac:dyDescent="0.2">
      <c r="A20" s="5">
        <v>42598</v>
      </c>
      <c r="B20" s="13">
        <f>[1]Resumo!H261</f>
        <v>5.5</v>
      </c>
      <c r="C20" s="13">
        <v>13.22</v>
      </c>
      <c r="D20" s="13">
        <v>0</v>
      </c>
      <c r="E20" s="13">
        <f t="shared" si="0"/>
        <v>18.72</v>
      </c>
      <c r="F20" s="13">
        <v>70.953749999999999</v>
      </c>
      <c r="G20" s="13">
        <f t="shared" si="1"/>
        <v>89.673749999999998</v>
      </c>
      <c r="H20" s="13">
        <v>85.333332999999996</v>
      </c>
    </row>
    <row r="21" spans="1:8" ht="12.75" customHeight="1" x14ac:dyDescent="0.2">
      <c r="A21" s="5">
        <v>42597</v>
      </c>
      <c r="B21" s="13">
        <f>[1]Resumo!H260</f>
        <v>5.5</v>
      </c>
      <c r="C21" s="13">
        <v>13.305833</v>
      </c>
      <c r="D21" s="13">
        <v>0</v>
      </c>
      <c r="E21" s="13">
        <f t="shared" si="0"/>
        <v>18.805833</v>
      </c>
      <c r="F21" s="13">
        <v>90.991665999999995</v>
      </c>
      <c r="G21" s="13">
        <f t="shared" si="1"/>
        <v>109.79749899999999</v>
      </c>
      <c r="H21" s="13">
        <v>109.797083</v>
      </c>
    </row>
    <row r="22" spans="1:8" ht="12.75" customHeight="1" x14ac:dyDescent="0.2">
      <c r="A22" s="5">
        <v>42596</v>
      </c>
      <c r="B22" s="13">
        <f>[1]Resumo!H259</f>
        <v>5.5</v>
      </c>
      <c r="C22" s="13">
        <v>13.284166000000001</v>
      </c>
      <c r="D22" s="13">
        <v>0</v>
      </c>
      <c r="E22" s="13">
        <f t="shared" si="0"/>
        <v>18.784165999999999</v>
      </c>
      <c r="F22" s="13">
        <v>71.527083000000005</v>
      </c>
      <c r="G22" s="13">
        <f t="shared" si="1"/>
        <v>90.311249000000004</v>
      </c>
      <c r="H22" s="13">
        <v>83.193332999999996</v>
      </c>
    </row>
    <row r="23" spans="1:8" ht="12.75" customHeight="1" x14ac:dyDescent="0.2">
      <c r="A23" s="5">
        <v>42595</v>
      </c>
      <c r="B23" s="13">
        <f>[1]Resumo!H258</f>
        <v>5.5</v>
      </c>
      <c r="C23" s="13">
        <v>13.341666</v>
      </c>
      <c r="D23" s="13">
        <v>0</v>
      </c>
      <c r="E23" s="13">
        <f t="shared" si="0"/>
        <v>18.841666</v>
      </c>
      <c r="F23" s="13">
        <v>74.584582999999995</v>
      </c>
      <c r="G23" s="13">
        <f t="shared" si="1"/>
        <v>93.426248999999999</v>
      </c>
      <c r="H23" s="13">
        <v>105.578333</v>
      </c>
    </row>
    <row r="24" spans="1:8" ht="12.75" customHeight="1" x14ac:dyDescent="0.2">
      <c r="A24" s="5">
        <v>42594</v>
      </c>
      <c r="B24" s="13">
        <f>[1]Resumo!H257</f>
        <v>5.5</v>
      </c>
      <c r="C24" s="13">
        <v>13.182499999999999</v>
      </c>
      <c r="D24" s="13">
        <v>0</v>
      </c>
      <c r="E24" s="13">
        <f t="shared" si="0"/>
        <v>18.682499999999997</v>
      </c>
      <c r="F24" s="13">
        <v>91.443749999999994</v>
      </c>
      <c r="G24" s="13">
        <f t="shared" si="1"/>
        <v>110.12625</v>
      </c>
      <c r="H24" s="13">
        <v>104.22375</v>
      </c>
    </row>
    <row r="25" spans="1:8" ht="12.75" customHeight="1" x14ac:dyDescent="0.2">
      <c r="A25" s="5">
        <v>42593</v>
      </c>
      <c r="B25" s="13">
        <f>[1]Resumo!H256</f>
        <v>5.5</v>
      </c>
      <c r="C25" s="13">
        <v>13.36875</v>
      </c>
      <c r="D25" s="13">
        <v>0</v>
      </c>
      <c r="E25" s="13">
        <f t="shared" si="0"/>
        <v>18.868749999999999</v>
      </c>
      <c r="F25" s="13">
        <v>108.170833</v>
      </c>
      <c r="G25" s="13">
        <f t="shared" si="1"/>
        <v>127.03958299999999</v>
      </c>
      <c r="H25" s="13">
        <v>123.74083299999999</v>
      </c>
    </row>
    <row r="26" spans="1:8" ht="12.75" customHeight="1" x14ac:dyDescent="0.2">
      <c r="A26" s="5">
        <v>42592</v>
      </c>
      <c r="B26" s="13">
        <f>[1]Resumo!H255</f>
        <v>5.5</v>
      </c>
      <c r="C26" s="13">
        <v>13.412083000000001</v>
      </c>
      <c r="D26" s="13">
        <v>0</v>
      </c>
      <c r="E26" s="13">
        <f t="shared" si="0"/>
        <v>18.912083000000003</v>
      </c>
      <c r="F26" s="13">
        <v>161.70916600000001</v>
      </c>
      <c r="G26" s="13">
        <f t="shared" si="1"/>
        <v>180.62124900000001</v>
      </c>
      <c r="H26" s="13">
        <v>174.89250000000001</v>
      </c>
    </row>
    <row r="27" spans="1:8" ht="12.75" customHeight="1" x14ac:dyDescent="0.2">
      <c r="A27" s="5">
        <v>42591</v>
      </c>
      <c r="B27" s="13">
        <f>[1]Resumo!H254</f>
        <v>5.5</v>
      </c>
      <c r="C27" s="13">
        <v>13.4</v>
      </c>
      <c r="D27" s="13">
        <v>0</v>
      </c>
      <c r="E27" s="13">
        <f t="shared" si="0"/>
        <v>18.899999999999999</v>
      </c>
      <c r="F27" s="13">
        <v>176.54833300000001</v>
      </c>
      <c r="G27" s="13">
        <f t="shared" si="1"/>
        <v>195.44833300000002</v>
      </c>
      <c r="H27" s="13">
        <v>194.92625000000001</v>
      </c>
    </row>
    <row r="28" spans="1:8" ht="12.75" customHeight="1" x14ac:dyDescent="0.2">
      <c r="A28" s="5">
        <v>42590</v>
      </c>
      <c r="B28" s="13">
        <f>[1]Resumo!H253</f>
        <v>5.5</v>
      </c>
      <c r="C28" s="13">
        <v>13.393333</v>
      </c>
      <c r="D28" s="13">
        <v>0</v>
      </c>
      <c r="E28" s="13">
        <f t="shared" si="0"/>
        <v>18.893332999999998</v>
      </c>
      <c r="F28" s="13">
        <v>142.74083300000001</v>
      </c>
      <c r="G28" s="13">
        <f t="shared" si="1"/>
        <v>161.63416599999999</v>
      </c>
      <c r="H28" s="13">
        <v>168.92541600000001</v>
      </c>
    </row>
    <row r="29" spans="1:8" ht="12.75" customHeight="1" x14ac:dyDescent="0.2">
      <c r="A29" s="5">
        <v>42589</v>
      </c>
      <c r="B29" s="13">
        <f>[1]Resumo!H252</f>
        <v>5.5</v>
      </c>
      <c r="C29" s="13">
        <v>13.336665999999999</v>
      </c>
      <c r="D29" s="13">
        <v>0</v>
      </c>
      <c r="E29" s="13">
        <f t="shared" si="0"/>
        <v>18.836666000000001</v>
      </c>
      <c r="F29" s="13">
        <v>151.562083</v>
      </c>
      <c r="G29" s="13">
        <f t="shared" si="1"/>
        <v>170.39874900000001</v>
      </c>
      <c r="H29" s="13">
        <v>165.71166600000001</v>
      </c>
    </row>
    <row r="30" spans="1:8" ht="12.75" customHeight="1" x14ac:dyDescent="0.2">
      <c r="A30" s="5">
        <v>42588</v>
      </c>
      <c r="B30" s="13">
        <f>[1]Resumo!H251</f>
        <v>5.5</v>
      </c>
      <c r="C30" s="13">
        <v>13.402082999999999</v>
      </c>
      <c r="D30" s="13">
        <v>0</v>
      </c>
      <c r="E30" s="13">
        <f t="shared" si="0"/>
        <v>18.902082999999998</v>
      </c>
      <c r="F30" s="13">
        <v>96.169166000000004</v>
      </c>
      <c r="G30" s="13">
        <f t="shared" si="1"/>
        <v>115.07124899999999</v>
      </c>
      <c r="H30" s="13">
        <v>121.66708300000001</v>
      </c>
    </row>
    <row r="31" spans="1:8" ht="12.75" customHeight="1" x14ac:dyDescent="0.2">
      <c r="A31" s="5">
        <v>42587</v>
      </c>
      <c r="B31" s="13">
        <f>[1]Resumo!H250</f>
        <v>5.5</v>
      </c>
      <c r="C31" s="13">
        <v>13.316666</v>
      </c>
      <c r="D31" s="13">
        <v>0</v>
      </c>
      <c r="E31" s="13">
        <f t="shared" si="0"/>
        <v>18.816665999999998</v>
      </c>
      <c r="F31" s="13">
        <v>106.535416</v>
      </c>
      <c r="G31" s="13">
        <f t="shared" si="1"/>
        <v>125.352082</v>
      </c>
      <c r="H31" s="13">
        <v>128.65083300000001</v>
      </c>
    </row>
    <row r="32" spans="1:8" ht="12.75" customHeight="1" x14ac:dyDescent="0.2">
      <c r="A32" s="5">
        <v>42586</v>
      </c>
      <c r="B32" s="13">
        <f>[1]Resumo!H249</f>
        <v>5.5</v>
      </c>
      <c r="C32" s="13">
        <v>13.342916000000001</v>
      </c>
      <c r="D32" s="13">
        <v>0</v>
      </c>
      <c r="E32" s="13">
        <f t="shared" si="0"/>
        <v>18.842916000000002</v>
      </c>
      <c r="F32" s="13">
        <v>100.240416</v>
      </c>
      <c r="G32" s="13">
        <f t="shared" si="1"/>
        <v>119.083332</v>
      </c>
      <c r="H32" s="13">
        <v>113.35333300000001</v>
      </c>
    </row>
    <row r="33" spans="1:8" ht="12.75" customHeight="1" x14ac:dyDescent="0.2">
      <c r="A33" s="5">
        <v>42585</v>
      </c>
      <c r="B33" s="13">
        <f>[1]Resumo!H248</f>
        <v>5.5</v>
      </c>
      <c r="C33" s="13">
        <v>13.26</v>
      </c>
      <c r="D33" s="13">
        <v>0</v>
      </c>
      <c r="E33" s="13">
        <f t="shared" si="0"/>
        <v>18.759999999999998</v>
      </c>
      <c r="F33" s="13">
        <v>82.904583000000002</v>
      </c>
      <c r="G33" s="13">
        <f t="shared" si="1"/>
        <v>101.66458299999999</v>
      </c>
      <c r="H33" s="13">
        <v>106.52583300000001</v>
      </c>
    </row>
    <row r="34" spans="1:8" x14ac:dyDescent="0.2">
      <c r="A34" s="5">
        <v>42584</v>
      </c>
      <c r="B34" s="13">
        <f>[1]Resumo!H249</f>
        <v>5.5</v>
      </c>
      <c r="C34" s="13">
        <v>13.290416</v>
      </c>
      <c r="D34" s="13">
        <v>0</v>
      </c>
      <c r="E34" s="13">
        <f t="shared" ref="E34:E35" si="2">B34+C34+D34</f>
        <v>18.790416</v>
      </c>
      <c r="F34" s="13">
        <v>130.88874999999999</v>
      </c>
      <c r="G34" s="13">
        <f t="shared" ref="G34:G35" si="3">F34+E34</f>
        <v>149.67916599999998</v>
      </c>
      <c r="H34" s="13">
        <v>153.845833</v>
      </c>
    </row>
    <row r="35" spans="1:8" x14ac:dyDescent="0.2">
      <c r="A35" s="5">
        <v>42583</v>
      </c>
      <c r="B35" s="13">
        <f>[1]Resumo!H250</f>
        <v>5.5</v>
      </c>
      <c r="C35" s="13">
        <v>13.312916</v>
      </c>
      <c r="D35" s="13">
        <v>0</v>
      </c>
      <c r="E35" s="13">
        <f t="shared" si="2"/>
        <v>18.812916000000001</v>
      </c>
      <c r="F35" s="13">
        <v>132.11083300000001</v>
      </c>
      <c r="G35" s="13">
        <f t="shared" si="3"/>
        <v>150.92374900000002</v>
      </c>
      <c r="H35" s="13">
        <v>143.45833300000001</v>
      </c>
    </row>
  </sheetData>
  <sortState ref="A5:A35">
    <sortCondition descending="1" ref="A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scale="99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P34"/>
  <sheetViews>
    <sheetView workbookViewId="0">
      <selection activeCell="J8" sqref="J8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4" t="s">
        <v>8</v>
      </c>
      <c r="B1" s="17"/>
      <c r="C1" s="18"/>
      <c r="D1" s="18"/>
      <c r="E1" s="18"/>
      <c r="F1" s="18"/>
      <c r="G1" s="18"/>
      <c r="H1" s="19"/>
      <c r="I1" s="9"/>
    </row>
    <row r="2" spans="1:328" s="3" customFormat="1" ht="26.25" customHeight="1" x14ac:dyDescent="0.25">
      <c r="A2" s="15"/>
      <c r="B2" s="20"/>
      <c r="C2" s="21"/>
      <c r="D2" s="21"/>
      <c r="E2" s="21"/>
      <c r="F2" s="21"/>
      <c r="G2" s="21"/>
      <c r="H2" s="22"/>
      <c r="I2" s="9"/>
    </row>
    <row r="3" spans="1:328" s="3" customFormat="1" ht="26.25" customHeight="1" x14ac:dyDescent="0.25">
      <c r="A3" s="16"/>
      <c r="B3" s="23" t="s">
        <v>1</v>
      </c>
      <c r="C3" s="24"/>
      <c r="D3" s="24"/>
      <c r="E3" s="24"/>
      <c r="F3" s="24"/>
      <c r="G3" s="24"/>
      <c r="H3" s="24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9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ht="12.75" customHeight="1" x14ac:dyDescent="0.2">
      <c r="A5" s="5">
        <v>42643</v>
      </c>
      <c r="B5" s="13">
        <f>[1]Resumo!H307</f>
        <v>5.5</v>
      </c>
      <c r="C5" s="13">
        <v>13.212916</v>
      </c>
      <c r="D5" s="13">
        <v>0</v>
      </c>
      <c r="E5" s="13">
        <f t="shared" ref="E5:E34" si="0">B5+C5+D5</f>
        <v>18.712916</v>
      </c>
      <c r="F5" s="13">
        <v>26.396666</v>
      </c>
      <c r="G5" s="13">
        <f t="shared" ref="G5:G34" si="1">F5+E5</f>
        <v>45.109582000000003</v>
      </c>
      <c r="H5" s="13">
        <v>41.810833000000002</v>
      </c>
    </row>
    <row r="6" spans="1:328" ht="12.75" customHeight="1" x14ac:dyDescent="0.2">
      <c r="A6" s="5">
        <v>42642</v>
      </c>
      <c r="B6" s="13">
        <f>[1]Resumo!H306</f>
        <v>5.5</v>
      </c>
      <c r="C6" s="13">
        <v>13.2325</v>
      </c>
      <c r="D6" s="13">
        <v>0</v>
      </c>
      <c r="E6" s="13">
        <f t="shared" si="0"/>
        <v>18.732500000000002</v>
      </c>
      <c r="F6" s="13">
        <v>39.443333000000003</v>
      </c>
      <c r="G6" s="13">
        <f t="shared" si="1"/>
        <v>58.175833000000004</v>
      </c>
      <c r="H6" s="13">
        <v>60.606250000000003</v>
      </c>
    </row>
    <row r="7" spans="1:328" ht="12.75" customHeight="1" x14ac:dyDescent="0.2">
      <c r="A7" s="5">
        <v>42641</v>
      </c>
      <c r="B7" s="13">
        <f>[1]Resumo!H305</f>
        <v>5.5</v>
      </c>
      <c r="C7" s="13">
        <v>13.152915999999999</v>
      </c>
      <c r="D7" s="13">
        <v>0</v>
      </c>
      <c r="E7" s="13">
        <f t="shared" si="0"/>
        <v>18.652915999999998</v>
      </c>
      <c r="F7" s="13">
        <v>45.404583000000002</v>
      </c>
      <c r="G7" s="13">
        <f t="shared" si="1"/>
        <v>64.057499000000007</v>
      </c>
      <c r="H7" s="13">
        <v>63.189582999999999</v>
      </c>
    </row>
    <row r="8" spans="1:328" ht="12.75" customHeight="1" x14ac:dyDescent="0.2">
      <c r="A8" s="5">
        <v>42640</v>
      </c>
      <c r="B8" s="13">
        <f>[1]Resumo!H304</f>
        <v>5.5</v>
      </c>
      <c r="C8" s="13">
        <v>13.185833000000001</v>
      </c>
      <c r="D8" s="13">
        <v>0</v>
      </c>
      <c r="E8" s="13">
        <f t="shared" si="0"/>
        <v>18.685833000000002</v>
      </c>
      <c r="F8" s="13">
        <v>75.958749999999995</v>
      </c>
      <c r="G8" s="13">
        <f t="shared" si="1"/>
        <v>94.644582999999997</v>
      </c>
      <c r="H8" s="13">
        <v>86.486249999999998</v>
      </c>
    </row>
    <row r="9" spans="1:328" ht="12.75" customHeight="1" x14ac:dyDescent="0.2">
      <c r="A9" s="5">
        <v>42639</v>
      </c>
      <c r="B9" s="13">
        <f>[1]Resumo!H303</f>
        <v>5.5</v>
      </c>
      <c r="C9" s="13">
        <v>13.241250000000001</v>
      </c>
      <c r="D9" s="13">
        <v>0</v>
      </c>
      <c r="E9" s="13">
        <f t="shared" si="0"/>
        <v>18.741250000000001</v>
      </c>
      <c r="F9" s="13">
        <v>71.953749999999999</v>
      </c>
      <c r="G9" s="13">
        <f t="shared" si="1"/>
        <v>90.694999999999993</v>
      </c>
      <c r="H9" s="13">
        <v>90.347499999999997</v>
      </c>
    </row>
    <row r="10" spans="1:328" ht="12.75" customHeight="1" x14ac:dyDescent="0.2">
      <c r="A10" s="5">
        <v>42638</v>
      </c>
      <c r="B10" s="13">
        <f>[1]Resumo!H302</f>
        <v>5.5</v>
      </c>
      <c r="C10" s="13">
        <v>13.311666000000001</v>
      </c>
      <c r="D10" s="13">
        <v>0</v>
      </c>
      <c r="E10" s="13">
        <f t="shared" si="0"/>
        <v>18.811666000000002</v>
      </c>
      <c r="F10" s="13">
        <v>45.618333</v>
      </c>
      <c r="G10" s="13">
        <f t="shared" si="1"/>
        <v>64.429999000000009</v>
      </c>
      <c r="H10" s="13">
        <v>70.506665999999996</v>
      </c>
    </row>
    <row r="11" spans="1:328" ht="12.75" customHeight="1" x14ac:dyDescent="0.2">
      <c r="A11" s="5">
        <v>42637</v>
      </c>
      <c r="B11" s="13">
        <f>[1]Resumo!H301</f>
        <v>5.5</v>
      </c>
      <c r="C11" s="13">
        <v>13.255833000000001</v>
      </c>
      <c r="D11" s="13">
        <v>0</v>
      </c>
      <c r="E11" s="13">
        <f t="shared" si="0"/>
        <v>18.755833000000003</v>
      </c>
      <c r="F11" s="13">
        <v>44.378332999999998</v>
      </c>
      <c r="G11" s="13">
        <f t="shared" si="1"/>
        <v>63.134166</v>
      </c>
      <c r="H11" s="13">
        <v>66.432083000000006</v>
      </c>
    </row>
    <row r="12" spans="1:328" ht="12.75" customHeight="1" x14ac:dyDescent="0.2">
      <c r="A12" s="5">
        <v>42636</v>
      </c>
      <c r="B12" s="13">
        <f>[1]Resumo!H300</f>
        <v>5.5</v>
      </c>
      <c r="C12" s="13">
        <v>13.22125</v>
      </c>
      <c r="D12" s="13">
        <v>0</v>
      </c>
      <c r="E12" s="13">
        <f t="shared" si="0"/>
        <v>18.721249999999998</v>
      </c>
      <c r="F12" s="13">
        <v>62.537083000000003</v>
      </c>
      <c r="G12" s="13">
        <f t="shared" si="1"/>
        <v>81.258332999999993</v>
      </c>
      <c r="H12" s="13">
        <v>81.258332999999993</v>
      </c>
    </row>
    <row r="13" spans="1:328" ht="12.75" customHeight="1" x14ac:dyDescent="0.2">
      <c r="A13" s="5">
        <v>42635</v>
      </c>
      <c r="B13" s="13">
        <f>[1]Resumo!H299</f>
        <v>5.5</v>
      </c>
      <c r="C13" s="13">
        <v>13.301666000000001</v>
      </c>
      <c r="D13" s="13">
        <v>0</v>
      </c>
      <c r="E13" s="13">
        <f t="shared" si="0"/>
        <v>18.801666000000001</v>
      </c>
      <c r="F13" s="13">
        <v>93.008332999999993</v>
      </c>
      <c r="G13" s="13">
        <f t="shared" si="1"/>
        <v>111.80999899999999</v>
      </c>
      <c r="H13" s="13">
        <v>109.205833</v>
      </c>
    </row>
    <row r="14" spans="1:328" ht="12.75" customHeight="1" x14ac:dyDescent="0.2">
      <c r="A14" s="5">
        <v>42634</v>
      </c>
      <c r="B14" s="13">
        <f>[1]Resumo!H298</f>
        <v>5.5</v>
      </c>
      <c r="C14" s="13">
        <v>13.309583</v>
      </c>
      <c r="D14" s="13">
        <v>0</v>
      </c>
      <c r="E14" s="13">
        <f t="shared" si="0"/>
        <v>18.809583</v>
      </c>
      <c r="F14" s="13">
        <v>91.363332999999997</v>
      </c>
      <c r="G14" s="13">
        <f t="shared" si="1"/>
        <v>110.172916</v>
      </c>
      <c r="H14" s="13">
        <v>100.450833</v>
      </c>
    </row>
    <row r="15" spans="1:328" ht="12.75" customHeight="1" x14ac:dyDescent="0.2">
      <c r="A15" s="5">
        <v>42633</v>
      </c>
      <c r="B15" s="13">
        <f>[1]Resumo!H297</f>
        <v>5.5</v>
      </c>
      <c r="C15" s="13">
        <v>13.342916000000001</v>
      </c>
      <c r="D15" s="13">
        <v>0</v>
      </c>
      <c r="E15" s="13">
        <f t="shared" si="0"/>
        <v>18.842916000000002</v>
      </c>
      <c r="F15" s="13">
        <v>94.436666000000002</v>
      </c>
      <c r="G15" s="13">
        <f t="shared" si="1"/>
        <v>113.279582</v>
      </c>
      <c r="H15" s="13">
        <v>114.14749999999999</v>
      </c>
    </row>
    <row r="16" spans="1:328" ht="12.75" customHeight="1" x14ac:dyDescent="0.2">
      <c r="A16" s="5">
        <v>42632</v>
      </c>
      <c r="B16" s="13">
        <f>[1]Resumo!H296</f>
        <v>5.5</v>
      </c>
      <c r="C16" s="13">
        <v>13.245416000000001</v>
      </c>
      <c r="D16" s="13">
        <v>0</v>
      </c>
      <c r="E16" s="13">
        <f t="shared" si="0"/>
        <v>18.745415999999999</v>
      </c>
      <c r="F16" s="13">
        <v>108.425</v>
      </c>
      <c r="G16" s="13">
        <f t="shared" si="1"/>
        <v>127.17041599999999</v>
      </c>
      <c r="H16" s="13">
        <v>137.066666</v>
      </c>
    </row>
    <row r="17" spans="1:8" ht="12.75" customHeight="1" x14ac:dyDescent="0.2">
      <c r="A17" s="5">
        <v>42631</v>
      </c>
      <c r="B17" s="13">
        <f>[1]Resumo!H295</f>
        <v>5.5</v>
      </c>
      <c r="C17" s="13">
        <v>13.294582999999999</v>
      </c>
      <c r="D17" s="13">
        <v>0</v>
      </c>
      <c r="E17" s="13">
        <f t="shared" si="0"/>
        <v>18.794582999999999</v>
      </c>
      <c r="F17" s="13">
        <v>99.977500000000006</v>
      </c>
      <c r="G17" s="13">
        <f t="shared" si="1"/>
        <v>118.77208300000001</v>
      </c>
      <c r="H17" s="13">
        <v>112.86958300000001</v>
      </c>
    </row>
    <row r="18" spans="1:8" ht="12.75" customHeight="1" x14ac:dyDescent="0.2">
      <c r="A18" s="5">
        <v>42630</v>
      </c>
      <c r="B18" s="13">
        <f>[1]Resumo!H294</f>
        <v>5.5</v>
      </c>
      <c r="C18" s="13">
        <v>13.268333</v>
      </c>
      <c r="D18" s="13">
        <v>0</v>
      </c>
      <c r="E18" s="13">
        <f t="shared" si="0"/>
        <v>18.768332999999998</v>
      </c>
      <c r="F18" s="13">
        <v>128.95375000000001</v>
      </c>
      <c r="G18" s="13">
        <f t="shared" si="1"/>
        <v>147.722083</v>
      </c>
      <c r="H18" s="13">
        <v>148.24291600000001</v>
      </c>
    </row>
    <row r="19" spans="1:8" ht="12.75" customHeight="1" x14ac:dyDescent="0.2">
      <c r="A19" s="5">
        <v>42629</v>
      </c>
      <c r="B19" s="13">
        <f>[1]Resumo!H293</f>
        <v>5.5</v>
      </c>
      <c r="C19" s="13">
        <v>13.299166</v>
      </c>
      <c r="D19" s="13">
        <v>0</v>
      </c>
      <c r="E19" s="13">
        <f t="shared" si="0"/>
        <v>18.799166</v>
      </c>
      <c r="F19" s="13">
        <v>147.8775</v>
      </c>
      <c r="G19" s="13">
        <f t="shared" si="1"/>
        <v>166.67666600000001</v>
      </c>
      <c r="H19" s="13">
        <v>165.63583299999999</v>
      </c>
    </row>
    <row r="20" spans="1:8" ht="12.75" customHeight="1" x14ac:dyDescent="0.2">
      <c r="A20" s="5">
        <v>42628</v>
      </c>
      <c r="B20" s="13">
        <f>[1]Resumo!H292</f>
        <v>5.5</v>
      </c>
      <c r="C20" s="13">
        <v>13.196666</v>
      </c>
      <c r="D20" s="13">
        <v>0</v>
      </c>
      <c r="E20" s="13">
        <f t="shared" si="0"/>
        <v>18.696666</v>
      </c>
      <c r="F20" s="13">
        <v>175.38</v>
      </c>
      <c r="G20" s="13">
        <f t="shared" si="1"/>
        <v>194.07666599999999</v>
      </c>
      <c r="H20" s="13">
        <v>201.88874999999999</v>
      </c>
    </row>
    <row r="21" spans="1:8" ht="12.75" customHeight="1" x14ac:dyDescent="0.2">
      <c r="A21" s="5">
        <v>42627</v>
      </c>
      <c r="B21" s="13">
        <f>[1]Resumo!H291</f>
        <v>5.5</v>
      </c>
      <c r="C21" s="13">
        <v>13.13</v>
      </c>
      <c r="D21" s="13">
        <v>0</v>
      </c>
      <c r="E21" s="13">
        <f t="shared" si="0"/>
        <v>18.630000000000003</v>
      </c>
      <c r="F21" s="13">
        <v>203.75791599999999</v>
      </c>
      <c r="G21" s="13">
        <f t="shared" si="1"/>
        <v>222.38791599999999</v>
      </c>
      <c r="H21" s="13">
        <v>221.17333300000001</v>
      </c>
    </row>
    <row r="22" spans="1:8" ht="12.75" customHeight="1" x14ac:dyDescent="0.2">
      <c r="A22" s="5">
        <v>42626</v>
      </c>
      <c r="B22" s="13">
        <f>[1]Resumo!H290</f>
        <v>5.5</v>
      </c>
      <c r="C22" s="13">
        <v>13.242082999999999</v>
      </c>
      <c r="D22" s="13">
        <v>0</v>
      </c>
      <c r="E22" s="13">
        <f t="shared" si="0"/>
        <v>18.742083000000001</v>
      </c>
      <c r="F22" s="13">
        <v>194.46083300000001</v>
      </c>
      <c r="G22" s="13">
        <f t="shared" si="1"/>
        <v>213.20291600000002</v>
      </c>
      <c r="H22" s="13">
        <v>209.55708300000001</v>
      </c>
    </row>
    <row r="23" spans="1:8" ht="12.75" customHeight="1" x14ac:dyDescent="0.2">
      <c r="A23" s="5">
        <v>42625</v>
      </c>
      <c r="B23" s="13">
        <f>[1]Resumo!H289</f>
        <v>5.5</v>
      </c>
      <c r="C23" s="13">
        <v>13.375</v>
      </c>
      <c r="D23" s="13">
        <v>0</v>
      </c>
      <c r="E23" s="13">
        <f t="shared" si="0"/>
        <v>18.875</v>
      </c>
      <c r="F23" s="13">
        <v>170.345</v>
      </c>
      <c r="G23" s="13">
        <f t="shared" si="1"/>
        <v>189.22</v>
      </c>
      <c r="H23" s="13">
        <v>179.15125</v>
      </c>
    </row>
    <row r="24" spans="1:8" ht="12.75" customHeight="1" x14ac:dyDescent="0.2">
      <c r="A24" s="5">
        <v>42624</v>
      </c>
      <c r="B24" s="13">
        <f>[1]Resumo!H288</f>
        <v>5.5</v>
      </c>
      <c r="C24" s="13">
        <v>13.294582999999999</v>
      </c>
      <c r="D24" s="13">
        <v>0</v>
      </c>
      <c r="E24" s="13">
        <f t="shared" si="0"/>
        <v>18.794582999999999</v>
      </c>
      <c r="F24" s="13">
        <v>175.35833299999999</v>
      </c>
      <c r="G24" s="13">
        <f t="shared" si="1"/>
        <v>194.15291599999998</v>
      </c>
      <c r="H24" s="13">
        <v>208.38916599999999</v>
      </c>
    </row>
    <row r="25" spans="1:8" ht="12.75" customHeight="1" x14ac:dyDescent="0.2">
      <c r="A25" s="5">
        <v>42623</v>
      </c>
      <c r="B25" s="13">
        <f>[1]Resumo!H287</f>
        <v>5.5</v>
      </c>
      <c r="C25" s="13">
        <v>13.324583000000001</v>
      </c>
      <c r="D25" s="13">
        <v>0</v>
      </c>
      <c r="E25" s="13">
        <f t="shared" si="0"/>
        <v>18.824583000000001</v>
      </c>
      <c r="F25" s="13">
        <v>271.82833299999999</v>
      </c>
      <c r="G25" s="13">
        <f t="shared" si="1"/>
        <v>290.652916</v>
      </c>
      <c r="H25" s="13">
        <v>285.44499999999999</v>
      </c>
    </row>
    <row r="26" spans="1:8" ht="12.75" customHeight="1" x14ac:dyDescent="0.2">
      <c r="A26" s="5">
        <v>42622</v>
      </c>
      <c r="B26" s="13">
        <f>[1]Resumo!H286</f>
        <v>5.5</v>
      </c>
      <c r="C26" s="13">
        <v>13.325416000000001</v>
      </c>
      <c r="D26" s="13">
        <v>0.44833299999999998</v>
      </c>
      <c r="E26" s="13">
        <f t="shared" si="0"/>
        <v>19.273749000000002</v>
      </c>
      <c r="F26" s="13">
        <v>323.61250000000001</v>
      </c>
      <c r="G26" s="13">
        <f t="shared" si="1"/>
        <v>342.88624900000002</v>
      </c>
      <c r="H26" s="13">
        <v>329.17124999999999</v>
      </c>
    </row>
    <row r="27" spans="1:8" ht="12.75" customHeight="1" x14ac:dyDescent="0.2">
      <c r="A27" s="5">
        <v>42621</v>
      </c>
      <c r="B27" s="13">
        <f>[1]Resumo!H285</f>
        <v>5.5</v>
      </c>
      <c r="C27" s="13">
        <v>0</v>
      </c>
      <c r="D27" s="13">
        <v>78.505832999999996</v>
      </c>
      <c r="E27" s="13">
        <f t="shared" si="0"/>
        <v>84.005832999999996</v>
      </c>
      <c r="F27" s="13">
        <v>360.21083299999998</v>
      </c>
      <c r="G27" s="13">
        <f t="shared" si="1"/>
        <v>444.21666599999998</v>
      </c>
      <c r="H27" s="13">
        <v>434.14833299999998</v>
      </c>
    </row>
    <row r="28" spans="1:8" ht="12.75" customHeight="1" x14ac:dyDescent="0.2">
      <c r="A28" s="5">
        <v>42620</v>
      </c>
      <c r="B28" s="13">
        <f>[1]Resumo!H284</f>
        <v>5.5</v>
      </c>
      <c r="C28" s="13">
        <v>0</v>
      </c>
      <c r="D28" s="13">
        <v>320.000833</v>
      </c>
      <c r="E28" s="13">
        <f t="shared" si="0"/>
        <v>325.500833</v>
      </c>
      <c r="F28" s="13">
        <v>309.36916600000001</v>
      </c>
      <c r="G28" s="13">
        <f t="shared" si="1"/>
        <v>634.86999900000001</v>
      </c>
      <c r="H28" s="13">
        <v>626.01583300000004</v>
      </c>
    </row>
    <row r="29" spans="1:8" ht="12.75" customHeight="1" x14ac:dyDescent="0.2">
      <c r="A29" s="5">
        <v>42619</v>
      </c>
      <c r="B29" s="13">
        <f>[1]Resumo!H283</f>
        <v>5.5</v>
      </c>
      <c r="C29" s="13">
        <v>9.8216660000000005</v>
      </c>
      <c r="D29" s="13">
        <v>80.651250000000005</v>
      </c>
      <c r="E29" s="13">
        <f t="shared" si="0"/>
        <v>95.972915999999998</v>
      </c>
      <c r="F29" s="13">
        <v>308.92166600000002</v>
      </c>
      <c r="G29" s="13">
        <f t="shared" si="1"/>
        <v>404.89458200000001</v>
      </c>
      <c r="H29" s="13">
        <v>443.08916599999998</v>
      </c>
    </row>
    <row r="30" spans="1:8" ht="12.75" customHeight="1" x14ac:dyDescent="0.2">
      <c r="A30" s="5">
        <v>42618</v>
      </c>
      <c r="B30" s="13">
        <f>[1]Resumo!H282</f>
        <v>5.5</v>
      </c>
      <c r="C30" s="13">
        <v>13.237916</v>
      </c>
      <c r="D30" s="13">
        <v>0</v>
      </c>
      <c r="E30" s="13">
        <f t="shared" si="0"/>
        <v>18.737915999999998</v>
      </c>
      <c r="F30" s="13">
        <v>151.750833</v>
      </c>
      <c r="G30" s="13">
        <f t="shared" si="1"/>
        <v>170.48874899999998</v>
      </c>
      <c r="H30" s="13">
        <v>163.02375000000001</v>
      </c>
    </row>
    <row r="31" spans="1:8" ht="12.75" customHeight="1" x14ac:dyDescent="0.2">
      <c r="A31" s="5">
        <v>42617</v>
      </c>
      <c r="B31" s="13">
        <f>[1]Resumo!H281</f>
        <v>5.5</v>
      </c>
      <c r="C31" s="13">
        <v>13.321249999999999</v>
      </c>
      <c r="D31" s="13">
        <v>0</v>
      </c>
      <c r="E31" s="13">
        <f t="shared" si="0"/>
        <v>18.821249999999999</v>
      </c>
      <c r="F31" s="13">
        <v>157.15</v>
      </c>
      <c r="G31" s="13">
        <f t="shared" si="1"/>
        <v>175.97125</v>
      </c>
      <c r="H31" s="13">
        <v>173.88874999999999</v>
      </c>
    </row>
    <row r="32" spans="1:8" ht="12.75" customHeight="1" x14ac:dyDescent="0.2">
      <c r="A32" s="5">
        <v>42616</v>
      </c>
      <c r="B32" s="13">
        <f>[1]Resumo!H280</f>
        <v>5.5</v>
      </c>
      <c r="C32" s="13">
        <v>13.27</v>
      </c>
      <c r="D32" s="13">
        <v>0</v>
      </c>
      <c r="E32" s="13">
        <f t="shared" si="0"/>
        <v>18.77</v>
      </c>
      <c r="F32" s="13">
        <v>139.17416600000001</v>
      </c>
      <c r="G32" s="13">
        <f t="shared" si="1"/>
        <v>157.94416600000002</v>
      </c>
      <c r="H32" s="13">
        <v>160.54791599999999</v>
      </c>
    </row>
    <row r="33" spans="1:8" ht="12.75" customHeight="1" x14ac:dyDescent="0.2">
      <c r="A33" s="5">
        <v>42615</v>
      </c>
      <c r="B33" s="13">
        <f>[1]Resumo!H279</f>
        <v>5.5</v>
      </c>
      <c r="C33" s="13">
        <v>13.321249999999999</v>
      </c>
      <c r="D33" s="13">
        <v>0</v>
      </c>
      <c r="E33" s="13">
        <f t="shared" si="0"/>
        <v>18.821249999999999</v>
      </c>
      <c r="F33" s="13">
        <v>150.91708299999999</v>
      </c>
      <c r="G33" s="13">
        <f t="shared" si="1"/>
        <v>169.73833299999998</v>
      </c>
      <c r="H33" s="13">
        <v>171.99541600000001</v>
      </c>
    </row>
    <row r="34" spans="1:8" x14ac:dyDescent="0.2">
      <c r="A34" s="5">
        <v>42614</v>
      </c>
      <c r="B34" s="13">
        <f>[1]Resumo!H278</f>
        <v>5.5</v>
      </c>
      <c r="C34" s="13">
        <v>13.286666</v>
      </c>
      <c r="D34" s="13">
        <v>0</v>
      </c>
      <c r="E34" s="13">
        <f t="shared" si="0"/>
        <v>18.786666</v>
      </c>
      <c r="F34" s="13">
        <v>228.79416599999999</v>
      </c>
      <c r="G34" s="13">
        <f t="shared" si="1"/>
        <v>247.58083199999999</v>
      </c>
      <c r="H34" s="13">
        <v>240.29</v>
      </c>
    </row>
  </sheetData>
  <sortState ref="A5:A35">
    <sortCondition descending="1" ref="A3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scale="99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P35"/>
  <sheetViews>
    <sheetView workbookViewId="0">
      <selection activeCell="H5" sqref="H5:H35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4" t="s">
        <v>8</v>
      </c>
      <c r="B1" s="17"/>
      <c r="C1" s="18"/>
      <c r="D1" s="18"/>
      <c r="E1" s="18"/>
      <c r="F1" s="18"/>
      <c r="G1" s="18"/>
      <c r="H1" s="19"/>
      <c r="I1" s="9"/>
    </row>
    <row r="2" spans="1:328" s="3" customFormat="1" ht="26.25" customHeight="1" x14ac:dyDescent="0.25">
      <c r="A2" s="15"/>
      <c r="B2" s="20"/>
      <c r="C2" s="21"/>
      <c r="D2" s="21"/>
      <c r="E2" s="21"/>
      <c r="F2" s="21"/>
      <c r="G2" s="21"/>
      <c r="H2" s="22"/>
      <c r="I2" s="9"/>
    </row>
    <row r="3" spans="1:328" s="3" customFormat="1" ht="26.25" customHeight="1" x14ac:dyDescent="0.25">
      <c r="A3" s="16"/>
      <c r="B3" s="23" t="s">
        <v>1</v>
      </c>
      <c r="C3" s="24"/>
      <c r="D3" s="24"/>
      <c r="E3" s="24"/>
      <c r="F3" s="24"/>
      <c r="G3" s="24"/>
      <c r="H3" s="24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9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ht="12.75" customHeight="1" x14ac:dyDescent="0.2">
      <c r="A5" s="5">
        <v>42674</v>
      </c>
      <c r="B5" s="13">
        <v>5.5</v>
      </c>
      <c r="C5" s="13">
        <v>13.28</v>
      </c>
      <c r="D5" s="13">
        <v>0</v>
      </c>
      <c r="E5" s="13">
        <f t="shared" ref="E5:E34" si="0">B5+C5+D5</f>
        <v>18.78</v>
      </c>
      <c r="F5" s="13">
        <v>272.26625000000001</v>
      </c>
      <c r="G5" s="13">
        <f t="shared" ref="G5:G34" si="1">F5+E5</f>
        <v>291.04624999999999</v>
      </c>
      <c r="H5" s="13">
        <v>286.88041600000003</v>
      </c>
    </row>
    <row r="6" spans="1:328" ht="12.75" customHeight="1" x14ac:dyDescent="0.2">
      <c r="A6" s="5">
        <v>42673</v>
      </c>
      <c r="B6" s="13">
        <v>5.5</v>
      </c>
      <c r="C6" s="13">
        <v>3.8912499999999999</v>
      </c>
      <c r="D6" s="13">
        <v>53.867083000000001</v>
      </c>
      <c r="E6" s="13">
        <f t="shared" si="0"/>
        <v>63.258333</v>
      </c>
      <c r="F6" s="13">
        <v>347.22416600000003</v>
      </c>
      <c r="G6" s="13">
        <f t="shared" si="1"/>
        <v>410.48249900000002</v>
      </c>
      <c r="H6" s="13">
        <v>389.12791600000003</v>
      </c>
    </row>
    <row r="7" spans="1:328" ht="12.75" customHeight="1" x14ac:dyDescent="0.2">
      <c r="A7" s="5">
        <v>42672</v>
      </c>
      <c r="B7" s="13">
        <v>5.5</v>
      </c>
      <c r="C7" s="13">
        <v>0</v>
      </c>
      <c r="D7" s="13">
        <v>228.097083</v>
      </c>
      <c r="E7" s="13">
        <f t="shared" si="0"/>
        <v>233.597083</v>
      </c>
      <c r="F7" s="13">
        <v>350.08875</v>
      </c>
      <c r="G7" s="13">
        <f t="shared" si="1"/>
        <v>583.685833</v>
      </c>
      <c r="H7" s="13">
        <v>575.35416599999996</v>
      </c>
    </row>
    <row r="8" spans="1:328" ht="12.75" customHeight="1" x14ac:dyDescent="0.2">
      <c r="A8" s="5">
        <v>42671</v>
      </c>
      <c r="B8" s="13">
        <v>5.5</v>
      </c>
      <c r="C8" s="13">
        <v>0</v>
      </c>
      <c r="D8" s="13">
        <v>465.63375000000002</v>
      </c>
      <c r="E8" s="13">
        <f t="shared" si="0"/>
        <v>471.13375000000002</v>
      </c>
      <c r="F8" s="13">
        <v>352.56</v>
      </c>
      <c r="G8" s="13">
        <f t="shared" si="1"/>
        <v>823.69375000000002</v>
      </c>
      <c r="H8" s="13">
        <v>817.96416599999998</v>
      </c>
    </row>
    <row r="9" spans="1:328" ht="12.75" customHeight="1" x14ac:dyDescent="0.2">
      <c r="A9" s="5">
        <v>42670</v>
      </c>
      <c r="B9" s="13">
        <v>5.5</v>
      </c>
      <c r="C9" s="13">
        <v>0</v>
      </c>
      <c r="D9" s="13">
        <v>441.71291600000001</v>
      </c>
      <c r="E9" s="13">
        <f t="shared" si="0"/>
        <v>447.21291600000001</v>
      </c>
      <c r="F9" s="13">
        <v>350.815833</v>
      </c>
      <c r="G9" s="13">
        <f t="shared" si="1"/>
        <v>798.02874900000006</v>
      </c>
      <c r="H9" s="13">
        <v>803.75833299999999</v>
      </c>
    </row>
    <row r="10" spans="1:328" ht="12.75" customHeight="1" x14ac:dyDescent="0.2">
      <c r="A10" s="5">
        <v>42669</v>
      </c>
      <c r="B10" s="13">
        <v>5.5</v>
      </c>
      <c r="C10" s="13">
        <v>0</v>
      </c>
      <c r="D10" s="13">
        <v>668.53708300000005</v>
      </c>
      <c r="E10" s="13">
        <f t="shared" si="0"/>
        <v>674.03708300000005</v>
      </c>
      <c r="F10" s="13">
        <v>169.16749999999999</v>
      </c>
      <c r="G10" s="13">
        <f t="shared" si="1"/>
        <v>843.20458300000007</v>
      </c>
      <c r="H10" s="13">
        <v>830.18333299999995</v>
      </c>
    </row>
    <row r="11" spans="1:328" ht="12.75" customHeight="1" x14ac:dyDescent="0.2">
      <c r="A11" s="5">
        <v>42668</v>
      </c>
      <c r="B11" s="13">
        <v>5.5</v>
      </c>
      <c r="C11" s="13">
        <v>0</v>
      </c>
      <c r="D11" s="13">
        <v>670.31624999999997</v>
      </c>
      <c r="E11" s="13">
        <f t="shared" si="0"/>
        <v>675.81624999999997</v>
      </c>
      <c r="F11" s="13">
        <v>200.781666</v>
      </c>
      <c r="G11" s="13">
        <f t="shared" si="1"/>
        <v>876.59791599999994</v>
      </c>
      <c r="H11" s="13">
        <v>896.21583299999998</v>
      </c>
    </row>
    <row r="12" spans="1:328" ht="12.75" customHeight="1" x14ac:dyDescent="0.2">
      <c r="A12" s="5">
        <v>42667</v>
      </c>
      <c r="B12" s="13">
        <v>5.5</v>
      </c>
      <c r="C12" s="13">
        <v>0</v>
      </c>
      <c r="D12" s="13">
        <v>119.801666</v>
      </c>
      <c r="E12" s="13">
        <f t="shared" si="0"/>
        <v>125.301666</v>
      </c>
      <c r="F12" s="13">
        <v>347.592916</v>
      </c>
      <c r="G12" s="13">
        <f t="shared" si="1"/>
        <v>472.89458200000001</v>
      </c>
      <c r="H12" s="13">
        <v>474.10916600000002</v>
      </c>
    </row>
    <row r="13" spans="1:328" ht="12.75" customHeight="1" x14ac:dyDescent="0.2">
      <c r="A13" s="5">
        <v>42666</v>
      </c>
      <c r="B13" s="13">
        <v>5.5</v>
      </c>
      <c r="C13" s="13">
        <v>0</v>
      </c>
      <c r="D13" s="13">
        <v>224.73083299999999</v>
      </c>
      <c r="E13" s="13">
        <f t="shared" si="0"/>
        <v>230.23083299999999</v>
      </c>
      <c r="F13" s="13">
        <v>350.04791599999999</v>
      </c>
      <c r="G13" s="13">
        <f t="shared" si="1"/>
        <v>580.27874899999995</v>
      </c>
      <c r="H13" s="13">
        <v>572.98791600000004</v>
      </c>
    </row>
    <row r="14" spans="1:328" ht="12.75" customHeight="1" x14ac:dyDescent="0.2">
      <c r="A14" s="5">
        <v>42665</v>
      </c>
      <c r="B14" s="13">
        <v>5.5</v>
      </c>
      <c r="C14" s="13">
        <v>0</v>
      </c>
      <c r="D14" s="13">
        <v>518.67916600000001</v>
      </c>
      <c r="E14" s="13">
        <f t="shared" si="0"/>
        <v>524.17916600000001</v>
      </c>
      <c r="F14" s="13">
        <v>353.34500000000003</v>
      </c>
      <c r="G14" s="13">
        <f t="shared" si="1"/>
        <v>877.52416600000004</v>
      </c>
      <c r="H14" s="13">
        <v>865.19749999999999</v>
      </c>
    </row>
    <row r="15" spans="1:328" ht="12.75" customHeight="1" x14ac:dyDescent="0.2">
      <c r="A15" s="5">
        <v>42664</v>
      </c>
      <c r="B15" s="13">
        <v>5.5</v>
      </c>
      <c r="C15" s="13">
        <v>565.95958300000007</v>
      </c>
      <c r="D15" s="13">
        <v>901.00374999999997</v>
      </c>
      <c r="E15" s="13">
        <f t="shared" si="0"/>
        <v>1472.4633330000001</v>
      </c>
      <c r="F15" s="13">
        <v>366.63249999999999</v>
      </c>
      <c r="G15" s="13">
        <f t="shared" si="1"/>
        <v>1839.0958330000001</v>
      </c>
      <c r="H15" s="13">
        <v>1838.9224999999999</v>
      </c>
    </row>
    <row r="16" spans="1:328" ht="12.75" customHeight="1" x14ac:dyDescent="0.2">
      <c r="A16" s="5">
        <v>42663</v>
      </c>
      <c r="B16" s="13">
        <v>5.5</v>
      </c>
      <c r="C16" s="13">
        <v>2654.925416</v>
      </c>
      <c r="D16" s="13">
        <v>2154.6212500000001</v>
      </c>
      <c r="E16" s="13">
        <f t="shared" si="0"/>
        <v>4815.0466660000002</v>
      </c>
      <c r="F16" s="13">
        <v>57.263333000000003</v>
      </c>
      <c r="G16" s="13">
        <f t="shared" si="1"/>
        <v>4872.3099990000001</v>
      </c>
      <c r="H16" s="13">
        <v>4837.5874999999996</v>
      </c>
    </row>
    <row r="17" spans="1:8" ht="12.75" customHeight="1" x14ac:dyDescent="0.2">
      <c r="A17" s="5">
        <v>42662</v>
      </c>
      <c r="B17" s="13">
        <v>5.5</v>
      </c>
      <c r="C17" s="13">
        <v>2427.3754159999999</v>
      </c>
      <c r="D17" s="13">
        <v>2244.7358330000002</v>
      </c>
      <c r="E17" s="13">
        <f t="shared" si="0"/>
        <v>4677.6112489999996</v>
      </c>
      <c r="F17" s="13">
        <v>223.17333300000001</v>
      </c>
      <c r="G17" s="13">
        <f t="shared" si="1"/>
        <v>4900.7845819999993</v>
      </c>
      <c r="H17" s="13">
        <v>4914.8479159999997</v>
      </c>
    </row>
    <row r="18" spans="1:8" ht="12.75" customHeight="1" x14ac:dyDescent="0.2">
      <c r="A18" s="5">
        <v>42661</v>
      </c>
      <c r="B18" s="13">
        <v>5.5</v>
      </c>
      <c r="C18" s="13">
        <v>1685.1933320000001</v>
      </c>
      <c r="D18" s="13">
        <v>2370.1516660000002</v>
      </c>
      <c r="E18" s="13">
        <f t="shared" si="0"/>
        <v>4060.8449980000005</v>
      </c>
      <c r="F18" s="13">
        <v>145.496666</v>
      </c>
      <c r="G18" s="13">
        <f t="shared" si="1"/>
        <v>4206.3416640000005</v>
      </c>
      <c r="H18" s="13">
        <v>4189.8487500000001</v>
      </c>
    </row>
    <row r="19" spans="1:8" ht="12.75" customHeight="1" x14ac:dyDescent="0.2">
      <c r="A19" s="5">
        <v>42660</v>
      </c>
      <c r="B19" s="13">
        <v>5.5</v>
      </c>
      <c r="C19" s="13">
        <v>415.51166599999999</v>
      </c>
      <c r="D19" s="13">
        <v>579.69875000000002</v>
      </c>
      <c r="E19" s="13">
        <f t="shared" si="0"/>
        <v>1000.710416</v>
      </c>
      <c r="F19" s="13">
        <v>272.73291599999999</v>
      </c>
      <c r="G19" s="13">
        <f t="shared" si="1"/>
        <v>1273.4433320000001</v>
      </c>
      <c r="H19" s="13">
        <v>1359.0333330000001</v>
      </c>
    </row>
    <row r="20" spans="1:8" ht="12.75" customHeight="1" x14ac:dyDescent="0.2">
      <c r="A20" s="5">
        <v>42659</v>
      </c>
      <c r="B20" s="13">
        <v>5.5</v>
      </c>
      <c r="C20" s="13">
        <v>13.22125</v>
      </c>
      <c r="D20" s="13">
        <v>0</v>
      </c>
      <c r="E20" s="13">
        <f t="shared" si="0"/>
        <v>18.721249999999998</v>
      </c>
      <c r="F20" s="13">
        <v>100.96083299999999</v>
      </c>
      <c r="G20" s="13">
        <f t="shared" si="1"/>
        <v>119.68208299999999</v>
      </c>
      <c r="H20" s="13">
        <v>119.6825</v>
      </c>
    </row>
    <row r="21" spans="1:8" ht="12.75" customHeight="1" x14ac:dyDescent="0.2">
      <c r="A21" s="5">
        <v>42658</v>
      </c>
      <c r="B21" s="13">
        <v>5.5</v>
      </c>
      <c r="C21" s="13">
        <v>13.307826</v>
      </c>
      <c r="D21" s="13">
        <v>0</v>
      </c>
      <c r="E21" s="13">
        <f t="shared" si="0"/>
        <v>18.807825999999999</v>
      </c>
      <c r="F21" s="13">
        <v>116.08086900000001</v>
      </c>
      <c r="G21" s="13">
        <f t="shared" si="1"/>
        <v>134.88869500000001</v>
      </c>
      <c r="H21" s="13">
        <v>124.20130399999999</v>
      </c>
    </row>
    <row r="22" spans="1:8" ht="12.75" customHeight="1" x14ac:dyDescent="0.2">
      <c r="A22" s="5">
        <v>42657</v>
      </c>
      <c r="B22" s="13">
        <v>5.5</v>
      </c>
      <c r="C22" s="13">
        <v>13.282500000000001</v>
      </c>
      <c r="D22" s="13">
        <v>0</v>
      </c>
      <c r="E22" s="13">
        <f t="shared" si="0"/>
        <v>18.782499999999999</v>
      </c>
      <c r="F22" s="13">
        <v>102.207916</v>
      </c>
      <c r="G22" s="13">
        <f t="shared" si="1"/>
        <v>120.990416</v>
      </c>
      <c r="H22" s="13">
        <v>122.72666599999999</v>
      </c>
    </row>
    <row r="23" spans="1:8" ht="12.75" customHeight="1" x14ac:dyDescent="0.2">
      <c r="A23" s="5">
        <v>42656</v>
      </c>
      <c r="B23" s="13">
        <v>5.5</v>
      </c>
      <c r="C23" s="13">
        <v>13.277082999999999</v>
      </c>
      <c r="D23" s="13">
        <v>0</v>
      </c>
      <c r="E23" s="13">
        <f t="shared" si="0"/>
        <v>18.777082999999998</v>
      </c>
      <c r="F23" s="13">
        <v>57.7</v>
      </c>
      <c r="G23" s="13">
        <f t="shared" si="1"/>
        <v>76.477082999999993</v>
      </c>
      <c r="H23" s="13">
        <v>84.984583000000001</v>
      </c>
    </row>
    <row r="24" spans="1:8" ht="12.75" customHeight="1" x14ac:dyDescent="0.2">
      <c r="A24" s="5">
        <v>42655</v>
      </c>
      <c r="B24" s="13">
        <v>5.5</v>
      </c>
      <c r="C24" s="13">
        <v>13.282916</v>
      </c>
      <c r="D24" s="13">
        <v>0</v>
      </c>
      <c r="E24" s="13">
        <f t="shared" si="0"/>
        <v>18.782916</v>
      </c>
      <c r="F24" s="13">
        <v>34.279583000000002</v>
      </c>
      <c r="G24" s="13">
        <f t="shared" si="1"/>
        <v>53.062499000000003</v>
      </c>
      <c r="H24" s="13">
        <v>53.063749999999999</v>
      </c>
    </row>
    <row r="25" spans="1:8" ht="12.75" customHeight="1" x14ac:dyDescent="0.2">
      <c r="A25" s="5">
        <v>42654</v>
      </c>
      <c r="B25" s="13">
        <v>5.5</v>
      </c>
      <c r="C25" s="13">
        <v>13.321249999999999</v>
      </c>
      <c r="D25" s="13">
        <v>0</v>
      </c>
      <c r="E25" s="13">
        <f t="shared" si="0"/>
        <v>18.821249999999999</v>
      </c>
      <c r="F25" s="13">
        <v>70.917083000000005</v>
      </c>
      <c r="G25" s="13">
        <f t="shared" si="1"/>
        <v>89.738333000000011</v>
      </c>
      <c r="H25" s="13">
        <v>76.717500000000001</v>
      </c>
    </row>
    <row r="26" spans="1:8" ht="12.75" customHeight="1" x14ac:dyDescent="0.2">
      <c r="A26" s="5">
        <v>42653</v>
      </c>
      <c r="B26" s="13">
        <v>5.5</v>
      </c>
      <c r="C26" s="13">
        <v>13.395416000000001</v>
      </c>
      <c r="D26" s="13">
        <v>0</v>
      </c>
      <c r="E26" s="13">
        <f t="shared" si="0"/>
        <v>18.895416000000001</v>
      </c>
      <c r="F26" s="13">
        <v>102.810833</v>
      </c>
      <c r="G26" s="13">
        <f t="shared" si="1"/>
        <v>121.706249</v>
      </c>
      <c r="H26" s="13">
        <v>122.22708299999999</v>
      </c>
    </row>
    <row r="27" spans="1:8" ht="12.75" customHeight="1" x14ac:dyDescent="0.2">
      <c r="A27" s="5">
        <v>42652</v>
      </c>
      <c r="B27" s="13">
        <v>5.5</v>
      </c>
      <c r="C27" s="13">
        <v>13.348750000000001</v>
      </c>
      <c r="D27" s="13">
        <v>0</v>
      </c>
      <c r="E27" s="13">
        <f t="shared" si="0"/>
        <v>18.848750000000003</v>
      </c>
      <c r="F27" s="13">
        <v>115.79</v>
      </c>
      <c r="G27" s="13">
        <f t="shared" si="1"/>
        <v>134.63875000000002</v>
      </c>
      <c r="H27" s="13">
        <v>142.971666</v>
      </c>
    </row>
    <row r="28" spans="1:8" ht="12.75" customHeight="1" x14ac:dyDescent="0.2">
      <c r="A28" s="5">
        <v>42651</v>
      </c>
      <c r="B28" s="13">
        <v>5.5</v>
      </c>
      <c r="C28" s="13">
        <v>13.261666</v>
      </c>
      <c r="D28" s="13">
        <v>0</v>
      </c>
      <c r="E28" s="13">
        <f t="shared" si="0"/>
        <v>18.761665999999998</v>
      </c>
      <c r="F28" s="13">
        <v>140.059583</v>
      </c>
      <c r="G28" s="13">
        <f t="shared" si="1"/>
        <v>158.82124899999999</v>
      </c>
      <c r="H28" s="13">
        <v>161.42583300000001</v>
      </c>
    </row>
    <row r="29" spans="1:8" ht="12.75" customHeight="1" x14ac:dyDescent="0.2">
      <c r="A29" s="5">
        <v>42650</v>
      </c>
      <c r="B29" s="13">
        <v>5.5</v>
      </c>
      <c r="C29" s="13">
        <v>13.150416</v>
      </c>
      <c r="D29" s="13">
        <v>0</v>
      </c>
      <c r="E29" s="13">
        <f t="shared" si="0"/>
        <v>18.650416</v>
      </c>
      <c r="F29" s="13">
        <v>96.844166000000001</v>
      </c>
      <c r="G29" s="13">
        <f t="shared" si="1"/>
        <v>115.49458200000001</v>
      </c>
      <c r="H29" s="13">
        <v>116.535416</v>
      </c>
    </row>
    <row r="30" spans="1:8" ht="12.75" customHeight="1" x14ac:dyDescent="0.2">
      <c r="A30" s="5">
        <v>42649</v>
      </c>
      <c r="B30" s="13">
        <v>5.5</v>
      </c>
      <c r="C30" s="13">
        <v>13.115833</v>
      </c>
      <c r="D30" s="13">
        <v>0</v>
      </c>
      <c r="E30" s="13">
        <f t="shared" si="0"/>
        <v>18.615833000000002</v>
      </c>
      <c r="F30" s="13">
        <v>118.5025</v>
      </c>
      <c r="G30" s="13">
        <f t="shared" si="1"/>
        <v>137.11833300000001</v>
      </c>
      <c r="H30" s="13">
        <v>125.66</v>
      </c>
    </row>
    <row r="31" spans="1:8" ht="12.75" customHeight="1" x14ac:dyDescent="0.2">
      <c r="A31" s="5">
        <v>42648</v>
      </c>
      <c r="B31" s="13">
        <v>5.5</v>
      </c>
      <c r="C31" s="13">
        <v>13.345833000000001</v>
      </c>
      <c r="D31" s="13">
        <v>0</v>
      </c>
      <c r="E31" s="13">
        <f t="shared" si="0"/>
        <v>18.845832999999999</v>
      </c>
      <c r="F31" s="13">
        <v>46.368333</v>
      </c>
      <c r="G31" s="13">
        <f t="shared" si="1"/>
        <v>65.214166000000006</v>
      </c>
      <c r="H31" s="13">
        <v>77.193749999999994</v>
      </c>
    </row>
    <row r="32" spans="1:8" ht="12.75" customHeight="1" x14ac:dyDescent="0.2">
      <c r="A32" s="5">
        <v>42647</v>
      </c>
      <c r="B32" s="13">
        <v>5.5</v>
      </c>
      <c r="C32" s="13">
        <v>13.235833</v>
      </c>
      <c r="D32" s="13">
        <v>0</v>
      </c>
      <c r="E32" s="13">
        <f t="shared" si="0"/>
        <v>18.735833</v>
      </c>
      <c r="F32" s="13">
        <v>35.754582999999997</v>
      </c>
      <c r="G32" s="13">
        <f t="shared" si="1"/>
        <v>54.490415999999996</v>
      </c>
      <c r="H32" s="13">
        <v>54.490416000000003</v>
      </c>
    </row>
    <row r="33" spans="1:8" ht="12.75" customHeight="1" x14ac:dyDescent="0.2">
      <c r="A33" s="5">
        <v>42646</v>
      </c>
      <c r="B33" s="13">
        <v>5.5</v>
      </c>
      <c r="C33" s="13">
        <v>13.235416000000001</v>
      </c>
      <c r="D33" s="13">
        <v>0</v>
      </c>
      <c r="E33" s="13">
        <f t="shared" si="0"/>
        <v>18.735416000000001</v>
      </c>
      <c r="F33" s="13">
        <v>48.613750000000003</v>
      </c>
      <c r="G33" s="13">
        <f t="shared" si="1"/>
        <v>67.349165999999997</v>
      </c>
      <c r="H33" s="13">
        <v>64.745000000000005</v>
      </c>
    </row>
    <row r="34" spans="1:8" ht="12.75" customHeight="1" x14ac:dyDescent="0.2">
      <c r="A34" s="5">
        <v>42645</v>
      </c>
      <c r="B34" s="13">
        <v>5.5</v>
      </c>
      <c r="C34" s="13">
        <v>13.295415999999999</v>
      </c>
      <c r="D34" s="13">
        <v>0</v>
      </c>
      <c r="E34" s="13">
        <f t="shared" si="0"/>
        <v>18.795415999999999</v>
      </c>
      <c r="F34" s="13">
        <v>24.987500000000001</v>
      </c>
      <c r="G34" s="13">
        <f t="shared" si="1"/>
        <v>43.782916</v>
      </c>
      <c r="H34" s="13">
        <v>45.345416</v>
      </c>
    </row>
    <row r="35" spans="1:8" x14ac:dyDescent="0.2">
      <c r="A35" s="5">
        <v>42644</v>
      </c>
      <c r="B35" s="13">
        <v>5.5</v>
      </c>
      <c r="C35" s="13">
        <v>13.290416</v>
      </c>
      <c r="D35" s="13">
        <v>0</v>
      </c>
      <c r="E35" s="13">
        <f t="shared" ref="E35" si="2">B35+C35+D35</f>
        <v>18.790416</v>
      </c>
      <c r="F35" s="13">
        <v>35.228749999999998</v>
      </c>
      <c r="G35" s="13">
        <f t="shared" ref="G35" si="3">F35+E35</f>
        <v>54.019165999999998</v>
      </c>
      <c r="H35" s="13">
        <v>55.060833000000002</v>
      </c>
    </row>
  </sheetData>
  <sortState ref="A5:H34">
    <sortCondition ref="A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scale="99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P34"/>
  <sheetViews>
    <sheetView workbookViewId="0">
      <selection activeCell="H5" sqref="H5:H34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4" t="s">
        <v>8</v>
      </c>
      <c r="B1" s="17"/>
      <c r="C1" s="18"/>
      <c r="D1" s="18"/>
      <c r="E1" s="18"/>
      <c r="F1" s="18"/>
      <c r="G1" s="18"/>
      <c r="H1" s="19"/>
      <c r="I1" s="9"/>
    </row>
    <row r="2" spans="1:328" s="3" customFormat="1" ht="26.25" customHeight="1" x14ac:dyDescent="0.25">
      <c r="A2" s="15"/>
      <c r="B2" s="20"/>
      <c r="C2" s="21"/>
      <c r="D2" s="21"/>
      <c r="E2" s="21"/>
      <c r="F2" s="21"/>
      <c r="G2" s="21"/>
      <c r="H2" s="22"/>
      <c r="I2" s="9"/>
    </row>
    <row r="3" spans="1:328" s="3" customFormat="1" ht="26.25" customHeight="1" x14ac:dyDescent="0.25">
      <c r="A3" s="16"/>
      <c r="B3" s="23" t="s">
        <v>1</v>
      </c>
      <c r="C3" s="24"/>
      <c r="D3" s="24"/>
      <c r="E3" s="24"/>
      <c r="F3" s="24"/>
      <c r="G3" s="24"/>
      <c r="H3" s="24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9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ht="12.75" customHeight="1" x14ac:dyDescent="0.2">
      <c r="A5" s="5">
        <v>42704</v>
      </c>
      <c r="B5" s="13">
        <v>5.5</v>
      </c>
      <c r="C5" s="13">
        <v>13.184165999999999</v>
      </c>
      <c r="D5" s="13">
        <v>0</v>
      </c>
      <c r="E5" s="13">
        <f t="shared" ref="E5:E34" si="0">B5+C5+D5</f>
        <v>18.684165999999998</v>
      </c>
      <c r="F5" s="13">
        <v>72.152083000000005</v>
      </c>
      <c r="G5" s="13">
        <f t="shared" ref="G5:G34" si="1">F5+E5</f>
        <v>90.836249000000009</v>
      </c>
      <c r="H5" s="13">
        <v>87.364582999999996</v>
      </c>
    </row>
    <row r="6" spans="1:328" ht="12.75" customHeight="1" x14ac:dyDescent="0.2">
      <c r="A6" s="5">
        <v>42703</v>
      </c>
      <c r="B6" s="13">
        <v>5.5</v>
      </c>
      <c r="C6" s="13">
        <v>13.2425</v>
      </c>
      <c r="D6" s="13">
        <v>0</v>
      </c>
      <c r="E6" s="13">
        <f t="shared" si="0"/>
        <v>18.7425</v>
      </c>
      <c r="F6" s="13">
        <v>90.159582999999998</v>
      </c>
      <c r="G6" s="13">
        <f t="shared" si="1"/>
        <v>108.902083</v>
      </c>
      <c r="H6" s="13">
        <v>116.71416600000001</v>
      </c>
    </row>
    <row r="7" spans="1:328" ht="12.75" customHeight="1" x14ac:dyDescent="0.2">
      <c r="A7" s="5">
        <v>42702</v>
      </c>
      <c r="B7" s="13">
        <v>5.5</v>
      </c>
      <c r="C7" s="13">
        <v>13.269583000000001</v>
      </c>
      <c r="D7" s="13">
        <v>0</v>
      </c>
      <c r="E7" s="13">
        <f t="shared" si="0"/>
        <v>18.769583000000001</v>
      </c>
      <c r="F7" s="13">
        <v>92.520832999999996</v>
      </c>
      <c r="G7" s="13">
        <f t="shared" si="1"/>
        <v>111.29041599999999</v>
      </c>
      <c r="H7" s="13">
        <v>107.470416</v>
      </c>
    </row>
    <row r="8" spans="1:328" ht="12.75" customHeight="1" x14ac:dyDescent="0.2">
      <c r="A8" s="5">
        <v>42701</v>
      </c>
      <c r="B8" s="13">
        <v>5.5</v>
      </c>
      <c r="C8" s="13">
        <v>13.3125</v>
      </c>
      <c r="D8" s="13">
        <v>0</v>
      </c>
      <c r="E8" s="13">
        <f t="shared" si="0"/>
        <v>18.8125</v>
      </c>
      <c r="F8" s="13">
        <v>47.569166000000003</v>
      </c>
      <c r="G8" s="13">
        <f t="shared" si="1"/>
        <v>66.381665999999996</v>
      </c>
      <c r="H8" s="13">
        <v>66.555415999999994</v>
      </c>
    </row>
    <row r="9" spans="1:328" ht="12.75" customHeight="1" x14ac:dyDescent="0.2">
      <c r="A9" s="5">
        <v>42700</v>
      </c>
      <c r="B9" s="13">
        <v>5.5</v>
      </c>
      <c r="C9" s="13">
        <v>13.215415999999999</v>
      </c>
      <c r="D9" s="13">
        <v>0</v>
      </c>
      <c r="E9" s="13">
        <f t="shared" si="0"/>
        <v>18.715415999999998</v>
      </c>
      <c r="F9" s="13">
        <v>43.069166000000003</v>
      </c>
      <c r="G9" s="13">
        <f t="shared" si="1"/>
        <v>61.784582</v>
      </c>
      <c r="H9" s="13">
        <v>63.347915999999998</v>
      </c>
    </row>
    <row r="10" spans="1:328" ht="12.75" customHeight="1" x14ac:dyDescent="0.2">
      <c r="A10" s="5">
        <v>42699</v>
      </c>
      <c r="B10" s="13">
        <v>5.5</v>
      </c>
      <c r="C10" s="13">
        <v>13.25375</v>
      </c>
      <c r="D10" s="13">
        <v>0</v>
      </c>
      <c r="E10" s="13">
        <f t="shared" si="0"/>
        <v>18.75375</v>
      </c>
      <c r="F10" s="13">
        <v>50.955832999999998</v>
      </c>
      <c r="G10" s="13">
        <f t="shared" si="1"/>
        <v>69.709582999999995</v>
      </c>
      <c r="H10" s="13">
        <v>68.147499999999994</v>
      </c>
    </row>
    <row r="11" spans="1:328" ht="12.75" customHeight="1" x14ac:dyDescent="0.2">
      <c r="A11" s="5">
        <v>42698</v>
      </c>
      <c r="B11" s="13">
        <v>5.5</v>
      </c>
      <c r="C11" s="13">
        <v>13.19375</v>
      </c>
      <c r="D11" s="13">
        <v>0</v>
      </c>
      <c r="E11" s="13">
        <f t="shared" si="0"/>
        <v>18.693750000000001</v>
      </c>
      <c r="F11" s="13">
        <v>56.088332999999999</v>
      </c>
      <c r="G11" s="13">
        <f t="shared" si="1"/>
        <v>74.782083</v>
      </c>
      <c r="H11" s="13">
        <v>78.427915999999996</v>
      </c>
    </row>
    <row r="12" spans="1:328" ht="12.75" customHeight="1" x14ac:dyDescent="0.2">
      <c r="A12" s="5">
        <v>42697</v>
      </c>
      <c r="B12" s="13">
        <v>5.5</v>
      </c>
      <c r="C12" s="13">
        <v>13.215833</v>
      </c>
      <c r="D12" s="13">
        <v>0</v>
      </c>
      <c r="E12" s="13">
        <f t="shared" si="0"/>
        <v>18.715833</v>
      </c>
      <c r="F12" s="13">
        <v>77.334582999999995</v>
      </c>
      <c r="G12" s="13">
        <f t="shared" si="1"/>
        <v>96.050415999999998</v>
      </c>
      <c r="H12" s="13">
        <v>87.196665999999993</v>
      </c>
    </row>
    <row r="13" spans="1:328" ht="12.75" customHeight="1" x14ac:dyDescent="0.2">
      <c r="A13" s="5">
        <v>42696</v>
      </c>
      <c r="B13" s="13">
        <v>5.5</v>
      </c>
      <c r="C13" s="13">
        <v>13.25625</v>
      </c>
      <c r="D13" s="13">
        <v>0</v>
      </c>
      <c r="E13" s="13">
        <f t="shared" si="0"/>
        <v>18.756250000000001</v>
      </c>
      <c r="F13" s="13">
        <v>98.159165999999999</v>
      </c>
      <c r="G13" s="13">
        <f t="shared" si="1"/>
        <v>116.91541599999999</v>
      </c>
      <c r="H13" s="13">
        <v>110.491666</v>
      </c>
    </row>
    <row r="14" spans="1:328" ht="12.75" customHeight="1" x14ac:dyDescent="0.2">
      <c r="A14" s="5">
        <v>42695</v>
      </c>
      <c r="B14" s="13">
        <v>5.5</v>
      </c>
      <c r="C14" s="13">
        <v>13.327083</v>
      </c>
      <c r="D14" s="13">
        <v>4.3062500000000004</v>
      </c>
      <c r="E14" s="13">
        <f t="shared" si="0"/>
        <v>23.133333</v>
      </c>
      <c r="F14" s="13">
        <v>69.03</v>
      </c>
      <c r="G14" s="13">
        <f t="shared" si="1"/>
        <v>92.163332999999994</v>
      </c>
      <c r="H14" s="13">
        <v>102.927916</v>
      </c>
    </row>
    <row r="15" spans="1:328" ht="12.75" customHeight="1" x14ac:dyDescent="0.2">
      <c r="A15" s="5">
        <v>42694</v>
      </c>
      <c r="B15" s="13">
        <v>5.5</v>
      </c>
      <c r="C15" s="13">
        <v>13.189583000000001</v>
      </c>
      <c r="D15" s="13">
        <v>0</v>
      </c>
      <c r="E15" s="13">
        <f t="shared" si="0"/>
        <v>18.689582999999999</v>
      </c>
      <c r="F15" s="13">
        <v>65.072083000000006</v>
      </c>
      <c r="G15" s="13">
        <f t="shared" si="1"/>
        <v>83.761666000000005</v>
      </c>
      <c r="H15" s="13">
        <v>85.844583</v>
      </c>
    </row>
    <row r="16" spans="1:328" ht="12.75" customHeight="1" x14ac:dyDescent="0.2">
      <c r="A16" s="5">
        <v>42693</v>
      </c>
      <c r="B16" s="13">
        <v>5.5</v>
      </c>
      <c r="C16" s="13">
        <v>13.23625</v>
      </c>
      <c r="D16" s="13">
        <v>0</v>
      </c>
      <c r="E16" s="13">
        <f t="shared" si="0"/>
        <v>18.736249999999998</v>
      </c>
      <c r="F16" s="13">
        <v>117.436666</v>
      </c>
      <c r="G16" s="13">
        <f t="shared" si="1"/>
        <v>136.17291599999999</v>
      </c>
      <c r="H16" s="13">
        <v>128.186666</v>
      </c>
    </row>
    <row r="17" spans="1:8" ht="12.75" customHeight="1" x14ac:dyDescent="0.2">
      <c r="A17" s="5">
        <v>42692</v>
      </c>
      <c r="B17" s="13">
        <v>5.5</v>
      </c>
      <c r="C17" s="13">
        <v>13.237083</v>
      </c>
      <c r="D17" s="13">
        <v>0</v>
      </c>
      <c r="E17" s="13">
        <f t="shared" si="0"/>
        <v>18.737082999999998</v>
      </c>
      <c r="F17" s="13">
        <v>121.599166</v>
      </c>
      <c r="G17" s="13">
        <f t="shared" si="1"/>
        <v>140.33624900000001</v>
      </c>
      <c r="H17" s="13">
        <v>143.808333</v>
      </c>
    </row>
    <row r="18" spans="1:8" ht="12.75" customHeight="1" x14ac:dyDescent="0.2">
      <c r="A18" s="5">
        <v>42691</v>
      </c>
      <c r="B18" s="13">
        <v>5.5</v>
      </c>
      <c r="C18" s="13">
        <v>13.393333</v>
      </c>
      <c r="D18" s="13">
        <v>0</v>
      </c>
      <c r="E18" s="13">
        <f t="shared" si="0"/>
        <v>18.893332999999998</v>
      </c>
      <c r="F18" s="13">
        <v>137.564166</v>
      </c>
      <c r="G18" s="13">
        <f t="shared" si="1"/>
        <v>156.45749899999998</v>
      </c>
      <c r="H18" s="13">
        <v>150.55416600000001</v>
      </c>
    </row>
    <row r="19" spans="1:8" ht="12.75" customHeight="1" x14ac:dyDescent="0.2">
      <c r="A19" s="5">
        <v>42690</v>
      </c>
      <c r="B19" s="13">
        <v>5.5</v>
      </c>
      <c r="C19" s="13">
        <v>13.395</v>
      </c>
      <c r="D19" s="13">
        <v>0</v>
      </c>
      <c r="E19" s="13">
        <f t="shared" si="0"/>
        <v>18.895</v>
      </c>
      <c r="F19" s="13">
        <v>99.557083000000006</v>
      </c>
      <c r="G19" s="13">
        <f t="shared" si="1"/>
        <v>118.452083</v>
      </c>
      <c r="H19" s="13">
        <v>123.48625</v>
      </c>
    </row>
    <row r="20" spans="1:8" ht="12.75" customHeight="1" x14ac:dyDescent="0.2">
      <c r="A20" s="5">
        <v>42689</v>
      </c>
      <c r="B20" s="13">
        <v>5.5</v>
      </c>
      <c r="C20" s="13">
        <v>13.364583</v>
      </c>
      <c r="D20" s="13">
        <v>0</v>
      </c>
      <c r="E20" s="13">
        <f t="shared" si="0"/>
        <v>18.864583</v>
      </c>
      <c r="F20" s="13">
        <v>96.199583000000004</v>
      </c>
      <c r="G20" s="13">
        <f t="shared" si="1"/>
        <v>115.064166</v>
      </c>
      <c r="H20" s="13">
        <v>111.418333</v>
      </c>
    </row>
    <row r="21" spans="1:8" ht="12.75" customHeight="1" x14ac:dyDescent="0.2">
      <c r="A21" s="5">
        <v>42688</v>
      </c>
      <c r="B21" s="13">
        <v>5.5</v>
      </c>
      <c r="C21" s="13">
        <v>13.401666000000001</v>
      </c>
      <c r="D21" s="13">
        <v>0</v>
      </c>
      <c r="E21" s="13">
        <f t="shared" si="0"/>
        <v>18.901665999999999</v>
      </c>
      <c r="F21" s="13">
        <v>99.189582999999999</v>
      </c>
      <c r="G21" s="13">
        <f t="shared" si="1"/>
        <v>118.091249</v>
      </c>
      <c r="H21" s="13">
        <v>121.910416</v>
      </c>
    </row>
    <row r="22" spans="1:8" ht="12.75" customHeight="1" x14ac:dyDescent="0.2">
      <c r="A22" s="5">
        <v>42687</v>
      </c>
      <c r="B22" s="13">
        <v>5.5</v>
      </c>
      <c r="C22" s="13">
        <v>13.304582999999999</v>
      </c>
      <c r="D22" s="13">
        <v>0</v>
      </c>
      <c r="E22" s="13">
        <f t="shared" si="0"/>
        <v>18.804583000000001</v>
      </c>
      <c r="F22" s="13">
        <v>164.67083299999999</v>
      </c>
      <c r="G22" s="13">
        <f t="shared" si="1"/>
        <v>183.475416</v>
      </c>
      <c r="H22" s="13">
        <v>181.04458299999999</v>
      </c>
    </row>
    <row r="23" spans="1:8" ht="12.75" customHeight="1" x14ac:dyDescent="0.2">
      <c r="A23" s="5">
        <v>42686</v>
      </c>
      <c r="B23" s="13">
        <v>5.5</v>
      </c>
      <c r="C23" s="13">
        <v>13.329583</v>
      </c>
      <c r="D23" s="13">
        <v>0</v>
      </c>
      <c r="E23" s="13">
        <f t="shared" si="0"/>
        <v>18.829583</v>
      </c>
      <c r="F23" s="13">
        <v>164.29708299999999</v>
      </c>
      <c r="G23" s="13">
        <f t="shared" si="1"/>
        <v>183.126666</v>
      </c>
      <c r="H23" s="13">
        <v>184.51541599999999</v>
      </c>
    </row>
    <row r="24" spans="1:8" ht="12.75" customHeight="1" x14ac:dyDescent="0.2">
      <c r="A24" s="5">
        <v>42685</v>
      </c>
      <c r="B24" s="13">
        <v>5.5</v>
      </c>
      <c r="C24" s="13">
        <v>13.37</v>
      </c>
      <c r="D24" s="13">
        <v>0</v>
      </c>
      <c r="E24" s="13">
        <f t="shared" si="0"/>
        <v>18.869999999999997</v>
      </c>
      <c r="F24" s="13">
        <v>217.79875000000001</v>
      </c>
      <c r="G24" s="13">
        <f t="shared" si="1"/>
        <v>236.66875000000002</v>
      </c>
      <c r="H24" s="13">
        <v>228.86</v>
      </c>
    </row>
    <row r="25" spans="1:8" ht="12.75" customHeight="1" x14ac:dyDescent="0.2">
      <c r="A25" s="5">
        <v>42684</v>
      </c>
      <c r="B25" s="13">
        <v>5.5</v>
      </c>
      <c r="C25" s="13">
        <v>13.317916</v>
      </c>
      <c r="D25" s="13">
        <v>0</v>
      </c>
      <c r="E25" s="13">
        <f t="shared" si="0"/>
        <v>18.817916</v>
      </c>
      <c r="F25" s="13">
        <v>206.02416600000001</v>
      </c>
      <c r="G25" s="13">
        <f t="shared" si="1"/>
        <v>224.842082</v>
      </c>
      <c r="H25" s="13">
        <v>228.315</v>
      </c>
    </row>
    <row r="26" spans="1:8" ht="12.75" customHeight="1" x14ac:dyDescent="0.2">
      <c r="A26" s="5">
        <v>42683</v>
      </c>
      <c r="B26" s="13">
        <v>5.5</v>
      </c>
      <c r="C26" s="13">
        <v>13.357082999999999</v>
      </c>
      <c r="D26" s="13">
        <v>0</v>
      </c>
      <c r="E26" s="13">
        <f t="shared" si="0"/>
        <v>18.857082999999999</v>
      </c>
      <c r="F26" s="13">
        <v>116.61</v>
      </c>
      <c r="G26" s="13">
        <f t="shared" si="1"/>
        <v>135.467083</v>
      </c>
      <c r="H26" s="13">
        <v>142.23750000000001</v>
      </c>
    </row>
    <row r="27" spans="1:8" ht="12.75" customHeight="1" x14ac:dyDescent="0.2">
      <c r="A27" s="5">
        <v>42682</v>
      </c>
      <c r="B27" s="13">
        <v>5.5</v>
      </c>
      <c r="C27" s="13">
        <v>13.394583000000001</v>
      </c>
      <c r="D27" s="13">
        <v>0</v>
      </c>
      <c r="E27" s="13">
        <f t="shared" si="0"/>
        <v>18.894583000000001</v>
      </c>
      <c r="F27" s="13">
        <v>146.48583300000001</v>
      </c>
      <c r="G27" s="13">
        <f t="shared" si="1"/>
        <v>165.38041600000003</v>
      </c>
      <c r="H27" s="13">
        <v>155.83208300000001</v>
      </c>
    </row>
    <row r="28" spans="1:8" ht="12.75" customHeight="1" x14ac:dyDescent="0.2">
      <c r="A28" s="5">
        <v>42681</v>
      </c>
      <c r="B28" s="13">
        <v>5.5</v>
      </c>
      <c r="C28" s="13">
        <v>13.39875</v>
      </c>
      <c r="D28" s="13">
        <v>0</v>
      </c>
      <c r="E28" s="13">
        <f t="shared" si="0"/>
        <v>18.89875</v>
      </c>
      <c r="F28" s="13">
        <v>146.55791600000001</v>
      </c>
      <c r="G28" s="13">
        <f t="shared" si="1"/>
        <v>165.45666600000001</v>
      </c>
      <c r="H28" s="13">
        <v>178.65041600000001</v>
      </c>
    </row>
    <row r="29" spans="1:8" ht="12.75" customHeight="1" x14ac:dyDescent="0.2">
      <c r="A29" s="5">
        <v>42680</v>
      </c>
      <c r="B29" s="13">
        <v>5.5</v>
      </c>
      <c r="C29" s="13">
        <v>13.285833</v>
      </c>
      <c r="D29" s="13">
        <v>0</v>
      </c>
      <c r="E29" s="13">
        <f t="shared" si="0"/>
        <v>18.785833</v>
      </c>
      <c r="F29" s="13">
        <v>185.86791600000001</v>
      </c>
      <c r="G29" s="13">
        <f t="shared" si="1"/>
        <v>204.653749</v>
      </c>
      <c r="H29" s="13">
        <v>203.43875</v>
      </c>
    </row>
    <row r="30" spans="1:8" ht="12.75" customHeight="1" x14ac:dyDescent="0.2">
      <c r="A30" s="5">
        <v>42679</v>
      </c>
      <c r="B30" s="13">
        <v>5.5</v>
      </c>
      <c r="C30" s="13">
        <v>13.282500000000001</v>
      </c>
      <c r="D30" s="13">
        <v>0</v>
      </c>
      <c r="E30" s="13">
        <f t="shared" si="0"/>
        <v>18.782499999999999</v>
      </c>
      <c r="F30" s="13">
        <v>209.79708299999999</v>
      </c>
      <c r="G30" s="13">
        <f t="shared" si="1"/>
        <v>228.57958299999999</v>
      </c>
      <c r="H30" s="13">
        <v>231.530833</v>
      </c>
    </row>
    <row r="31" spans="1:8" ht="12.75" customHeight="1" x14ac:dyDescent="0.2">
      <c r="A31" s="5">
        <v>42678</v>
      </c>
      <c r="B31" s="13">
        <v>5.5</v>
      </c>
      <c r="C31" s="13">
        <v>13.268333</v>
      </c>
      <c r="D31" s="13">
        <v>0</v>
      </c>
      <c r="E31" s="13">
        <f t="shared" si="0"/>
        <v>18.768332999999998</v>
      </c>
      <c r="F31" s="13">
        <v>228.20208299999999</v>
      </c>
      <c r="G31" s="13">
        <f t="shared" si="1"/>
        <v>246.970416</v>
      </c>
      <c r="H31" s="13">
        <v>245.407916</v>
      </c>
    </row>
    <row r="32" spans="1:8" ht="12.75" customHeight="1" x14ac:dyDescent="0.2">
      <c r="A32" s="5">
        <v>42677</v>
      </c>
      <c r="B32" s="13">
        <v>5.5</v>
      </c>
      <c r="C32" s="13">
        <v>13.28875</v>
      </c>
      <c r="D32" s="13">
        <v>0</v>
      </c>
      <c r="E32" s="13">
        <f t="shared" si="0"/>
        <v>18.78875</v>
      </c>
      <c r="F32" s="13">
        <v>262.34625</v>
      </c>
      <c r="G32" s="13">
        <f t="shared" si="1"/>
        <v>281.13499999999999</v>
      </c>
      <c r="H32" s="13">
        <v>269.67666600000001</v>
      </c>
    </row>
    <row r="33" spans="1:8" ht="12.75" customHeight="1" x14ac:dyDescent="0.2">
      <c r="A33" s="5">
        <v>42676</v>
      </c>
      <c r="B33" s="13">
        <v>5.5</v>
      </c>
      <c r="C33" s="13">
        <v>13.232915999999999</v>
      </c>
      <c r="D33" s="13">
        <v>0</v>
      </c>
      <c r="E33" s="13">
        <f t="shared" si="0"/>
        <v>18.732915999999999</v>
      </c>
      <c r="F33" s="13">
        <v>258.10500000000002</v>
      </c>
      <c r="G33" s="13">
        <f t="shared" si="1"/>
        <v>276.83791600000001</v>
      </c>
      <c r="H33" s="13">
        <v>285.691666</v>
      </c>
    </row>
    <row r="34" spans="1:8" ht="12.75" customHeight="1" x14ac:dyDescent="0.2">
      <c r="A34" s="5">
        <v>42675</v>
      </c>
      <c r="B34" s="13">
        <v>5.5</v>
      </c>
      <c r="C34" s="13">
        <v>13.34375</v>
      </c>
      <c r="D34" s="13">
        <v>0</v>
      </c>
      <c r="E34" s="13">
        <f t="shared" si="0"/>
        <v>18.84375</v>
      </c>
      <c r="F34" s="13">
        <v>284.05374999999998</v>
      </c>
      <c r="G34" s="13">
        <f t="shared" si="1"/>
        <v>302.89749999999998</v>
      </c>
      <c r="H34" s="13">
        <v>305.32749999999999</v>
      </c>
    </row>
  </sheetData>
  <sortState ref="A5:H35">
    <sortCondition ref="A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scale="99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P35"/>
  <sheetViews>
    <sheetView workbookViewId="0">
      <selection activeCell="H5" sqref="H5:H35"/>
    </sheetView>
  </sheetViews>
  <sheetFormatPr defaultRowHeight="12.75" x14ac:dyDescent="0.2"/>
  <cols>
    <col min="1" max="1" width="25.7109375" style="2" customWidth="1"/>
    <col min="2" max="8" width="14.7109375" style="1" customWidth="1"/>
    <col min="9" max="31" width="9" style="1" bestFit="1" customWidth="1"/>
    <col min="32" max="250" width="9.140625" style="1"/>
    <col min="251" max="251" width="40.5703125" style="1" bestFit="1" customWidth="1"/>
    <col min="252" max="282" width="9" style="1" bestFit="1" customWidth="1"/>
    <col min="283" max="283" width="10" style="1" bestFit="1" customWidth="1"/>
    <col min="284" max="285" width="12" style="1" bestFit="1" customWidth="1"/>
    <col min="286" max="506" width="9.140625" style="1"/>
    <col min="507" max="507" width="40.5703125" style="1" bestFit="1" customWidth="1"/>
    <col min="508" max="538" width="9" style="1" bestFit="1" customWidth="1"/>
    <col min="539" max="539" width="10" style="1" bestFit="1" customWidth="1"/>
    <col min="540" max="541" width="12" style="1" bestFit="1" customWidth="1"/>
    <col min="542" max="762" width="9.140625" style="1"/>
    <col min="763" max="763" width="40.5703125" style="1" bestFit="1" customWidth="1"/>
    <col min="764" max="794" width="9" style="1" bestFit="1" customWidth="1"/>
    <col min="795" max="795" width="10" style="1" bestFit="1" customWidth="1"/>
    <col min="796" max="797" width="12" style="1" bestFit="1" customWidth="1"/>
    <col min="798" max="1018" width="9.140625" style="1"/>
    <col min="1019" max="1019" width="40.5703125" style="1" bestFit="1" customWidth="1"/>
    <col min="1020" max="1050" width="9" style="1" bestFit="1" customWidth="1"/>
    <col min="1051" max="1051" width="10" style="1" bestFit="1" customWidth="1"/>
    <col min="1052" max="1053" width="12" style="1" bestFit="1" customWidth="1"/>
    <col min="1054" max="1274" width="9.140625" style="1"/>
    <col min="1275" max="1275" width="40.5703125" style="1" bestFit="1" customWidth="1"/>
    <col min="1276" max="1306" width="9" style="1" bestFit="1" customWidth="1"/>
    <col min="1307" max="1307" width="10" style="1" bestFit="1" customWidth="1"/>
    <col min="1308" max="1309" width="12" style="1" bestFit="1" customWidth="1"/>
    <col min="1310" max="1530" width="9.140625" style="1"/>
    <col min="1531" max="1531" width="40.5703125" style="1" bestFit="1" customWidth="1"/>
    <col min="1532" max="1562" width="9" style="1" bestFit="1" customWidth="1"/>
    <col min="1563" max="1563" width="10" style="1" bestFit="1" customWidth="1"/>
    <col min="1564" max="1565" width="12" style="1" bestFit="1" customWidth="1"/>
    <col min="1566" max="1786" width="9.140625" style="1"/>
    <col min="1787" max="1787" width="40.5703125" style="1" bestFit="1" customWidth="1"/>
    <col min="1788" max="1818" width="9" style="1" bestFit="1" customWidth="1"/>
    <col min="1819" max="1819" width="10" style="1" bestFit="1" customWidth="1"/>
    <col min="1820" max="1821" width="12" style="1" bestFit="1" customWidth="1"/>
    <col min="1822" max="2042" width="9.140625" style="1"/>
    <col min="2043" max="2043" width="40.5703125" style="1" bestFit="1" customWidth="1"/>
    <col min="2044" max="2074" width="9" style="1" bestFit="1" customWidth="1"/>
    <col min="2075" max="2075" width="10" style="1" bestFit="1" customWidth="1"/>
    <col min="2076" max="2077" width="12" style="1" bestFit="1" customWidth="1"/>
    <col min="2078" max="2298" width="9.140625" style="1"/>
    <col min="2299" max="2299" width="40.5703125" style="1" bestFit="1" customWidth="1"/>
    <col min="2300" max="2330" width="9" style="1" bestFit="1" customWidth="1"/>
    <col min="2331" max="2331" width="10" style="1" bestFit="1" customWidth="1"/>
    <col min="2332" max="2333" width="12" style="1" bestFit="1" customWidth="1"/>
    <col min="2334" max="2554" width="9.140625" style="1"/>
    <col min="2555" max="2555" width="40.5703125" style="1" bestFit="1" customWidth="1"/>
    <col min="2556" max="2586" width="9" style="1" bestFit="1" customWidth="1"/>
    <col min="2587" max="2587" width="10" style="1" bestFit="1" customWidth="1"/>
    <col min="2588" max="2589" width="12" style="1" bestFit="1" customWidth="1"/>
    <col min="2590" max="2810" width="9.140625" style="1"/>
    <col min="2811" max="2811" width="40.5703125" style="1" bestFit="1" customWidth="1"/>
    <col min="2812" max="2842" width="9" style="1" bestFit="1" customWidth="1"/>
    <col min="2843" max="2843" width="10" style="1" bestFit="1" customWidth="1"/>
    <col min="2844" max="2845" width="12" style="1" bestFit="1" customWidth="1"/>
    <col min="2846" max="3066" width="9.140625" style="1"/>
    <col min="3067" max="3067" width="40.5703125" style="1" bestFit="1" customWidth="1"/>
    <col min="3068" max="3098" width="9" style="1" bestFit="1" customWidth="1"/>
    <col min="3099" max="3099" width="10" style="1" bestFit="1" customWidth="1"/>
    <col min="3100" max="3101" width="12" style="1" bestFit="1" customWidth="1"/>
    <col min="3102" max="3322" width="9.140625" style="1"/>
    <col min="3323" max="3323" width="40.5703125" style="1" bestFit="1" customWidth="1"/>
    <col min="3324" max="3354" width="9" style="1" bestFit="1" customWidth="1"/>
    <col min="3355" max="3355" width="10" style="1" bestFit="1" customWidth="1"/>
    <col min="3356" max="3357" width="12" style="1" bestFit="1" customWidth="1"/>
    <col min="3358" max="3578" width="9.140625" style="1"/>
    <col min="3579" max="3579" width="40.5703125" style="1" bestFit="1" customWidth="1"/>
    <col min="3580" max="3610" width="9" style="1" bestFit="1" customWidth="1"/>
    <col min="3611" max="3611" width="10" style="1" bestFit="1" customWidth="1"/>
    <col min="3612" max="3613" width="12" style="1" bestFit="1" customWidth="1"/>
    <col min="3614" max="3834" width="9.140625" style="1"/>
    <col min="3835" max="3835" width="40.5703125" style="1" bestFit="1" customWidth="1"/>
    <col min="3836" max="3866" width="9" style="1" bestFit="1" customWidth="1"/>
    <col min="3867" max="3867" width="10" style="1" bestFit="1" customWidth="1"/>
    <col min="3868" max="3869" width="12" style="1" bestFit="1" customWidth="1"/>
    <col min="3870" max="4090" width="9.140625" style="1"/>
    <col min="4091" max="4091" width="40.5703125" style="1" bestFit="1" customWidth="1"/>
    <col min="4092" max="4122" width="9" style="1" bestFit="1" customWidth="1"/>
    <col min="4123" max="4123" width="10" style="1" bestFit="1" customWidth="1"/>
    <col min="4124" max="4125" width="12" style="1" bestFit="1" customWidth="1"/>
    <col min="4126" max="4346" width="9.140625" style="1"/>
    <col min="4347" max="4347" width="40.5703125" style="1" bestFit="1" customWidth="1"/>
    <col min="4348" max="4378" width="9" style="1" bestFit="1" customWidth="1"/>
    <col min="4379" max="4379" width="10" style="1" bestFit="1" customWidth="1"/>
    <col min="4380" max="4381" width="12" style="1" bestFit="1" customWidth="1"/>
    <col min="4382" max="4602" width="9.140625" style="1"/>
    <col min="4603" max="4603" width="40.5703125" style="1" bestFit="1" customWidth="1"/>
    <col min="4604" max="4634" width="9" style="1" bestFit="1" customWidth="1"/>
    <col min="4635" max="4635" width="10" style="1" bestFit="1" customWidth="1"/>
    <col min="4636" max="4637" width="12" style="1" bestFit="1" customWidth="1"/>
    <col min="4638" max="4858" width="9.140625" style="1"/>
    <col min="4859" max="4859" width="40.5703125" style="1" bestFit="1" customWidth="1"/>
    <col min="4860" max="4890" width="9" style="1" bestFit="1" customWidth="1"/>
    <col min="4891" max="4891" width="10" style="1" bestFit="1" customWidth="1"/>
    <col min="4892" max="4893" width="12" style="1" bestFit="1" customWidth="1"/>
    <col min="4894" max="5114" width="9.140625" style="1"/>
    <col min="5115" max="5115" width="40.5703125" style="1" bestFit="1" customWidth="1"/>
    <col min="5116" max="5146" width="9" style="1" bestFit="1" customWidth="1"/>
    <col min="5147" max="5147" width="10" style="1" bestFit="1" customWidth="1"/>
    <col min="5148" max="5149" width="12" style="1" bestFit="1" customWidth="1"/>
    <col min="5150" max="5370" width="9.140625" style="1"/>
    <col min="5371" max="5371" width="40.5703125" style="1" bestFit="1" customWidth="1"/>
    <col min="5372" max="5402" width="9" style="1" bestFit="1" customWidth="1"/>
    <col min="5403" max="5403" width="10" style="1" bestFit="1" customWidth="1"/>
    <col min="5404" max="5405" width="12" style="1" bestFit="1" customWidth="1"/>
    <col min="5406" max="5626" width="9.140625" style="1"/>
    <col min="5627" max="5627" width="40.5703125" style="1" bestFit="1" customWidth="1"/>
    <col min="5628" max="5658" width="9" style="1" bestFit="1" customWidth="1"/>
    <col min="5659" max="5659" width="10" style="1" bestFit="1" customWidth="1"/>
    <col min="5660" max="5661" width="12" style="1" bestFit="1" customWidth="1"/>
    <col min="5662" max="5882" width="9.140625" style="1"/>
    <col min="5883" max="5883" width="40.5703125" style="1" bestFit="1" customWidth="1"/>
    <col min="5884" max="5914" width="9" style="1" bestFit="1" customWidth="1"/>
    <col min="5915" max="5915" width="10" style="1" bestFit="1" customWidth="1"/>
    <col min="5916" max="5917" width="12" style="1" bestFit="1" customWidth="1"/>
    <col min="5918" max="6138" width="9.140625" style="1"/>
    <col min="6139" max="6139" width="40.5703125" style="1" bestFit="1" customWidth="1"/>
    <col min="6140" max="6170" width="9" style="1" bestFit="1" customWidth="1"/>
    <col min="6171" max="6171" width="10" style="1" bestFit="1" customWidth="1"/>
    <col min="6172" max="6173" width="12" style="1" bestFit="1" customWidth="1"/>
    <col min="6174" max="6394" width="9.140625" style="1"/>
    <col min="6395" max="6395" width="40.5703125" style="1" bestFit="1" customWidth="1"/>
    <col min="6396" max="6426" width="9" style="1" bestFit="1" customWidth="1"/>
    <col min="6427" max="6427" width="10" style="1" bestFit="1" customWidth="1"/>
    <col min="6428" max="6429" width="12" style="1" bestFit="1" customWidth="1"/>
    <col min="6430" max="6650" width="9.140625" style="1"/>
    <col min="6651" max="6651" width="40.5703125" style="1" bestFit="1" customWidth="1"/>
    <col min="6652" max="6682" width="9" style="1" bestFit="1" customWidth="1"/>
    <col min="6683" max="6683" width="10" style="1" bestFit="1" customWidth="1"/>
    <col min="6684" max="6685" width="12" style="1" bestFit="1" customWidth="1"/>
    <col min="6686" max="6906" width="9.140625" style="1"/>
    <col min="6907" max="6907" width="40.5703125" style="1" bestFit="1" customWidth="1"/>
    <col min="6908" max="6938" width="9" style="1" bestFit="1" customWidth="1"/>
    <col min="6939" max="6939" width="10" style="1" bestFit="1" customWidth="1"/>
    <col min="6940" max="6941" width="12" style="1" bestFit="1" customWidth="1"/>
    <col min="6942" max="7162" width="9.140625" style="1"/>
    <col min="7163" max="7163" width="40.5703125" style="1" bestFit="1" customWidth="1"/>
    <col min="7164" max="7194" width="9" style="1" bestFit="1" customWidth="1"/>
    <col min="7195" max="7195" width="10" style="1" bestFit="1" customWidth="1"/>
    <col min="7196" max="7197" width="12" style="1" bestFit="1" customWidth="1"/>
    <col min="7198" max="7418" width="9.140625" style="1"/>
    <col min="7419" max="7419" width="40.5703125" style="1" bestFit="1" customWidth="1"/>
    <col min="7420" max="7450" width="9" style="1" bestFit="1" customWidth="1"/>
    <col min="7451" max="7451" width="10" style="1" bestFit="1" customWidth="1"/>
    <col min="7452" max="7453" width="12" style="1" bestFit="1" customWidth="1"/>
    <col min="7454" max="7674" width="9.140625" style="1"/>
    <col min="7675" max="7675" width="40.5703125" style="1" bestFit="1" customWidth="1"/>
    <col min="7676" max="7706" width="9" style="1" bestFit="1" customWidth="1"/>
    <col min="7707" max="7707" width="10" style="1" bestFit="1" customWidth="1"/>
    <col min="7708" max="7709" width="12" style="1" bestFit="1" customWidth="1"/>
    <col min="7710" max="7930" width="9.140625" style="1"/>
    <col min="7931" max="7931" width="40.5703125" style="1" bestFit="1" customWidth="1"/>
    <col min="7932" max="7962" width="9" style="1" bestFit="1" customWidth="1"/>
    <col min="7963" max="7963" width="10" style="1" bestFit="1" customWidth="1"/>
    <col min="7964" max="7965" width="12" style="1" bestFit="1" customWidth="1"/>
    <col min="7966" max="8186" width="9.140625" style="1"/>
    <col min="8187" max="8187" width="40.5703125" style="1" bestFit="1" customWidth="1"/>
    <col min="8188" max="8218" width="9" style="1" bestFit="1" customWidth="1"/>
    <col min="8219" max="8219" width="10" style="1" bestFit="1" customWidth="1"/>
    <col min="8220" max="8221" width="12" style="1" bestFit="1" customWidth="1"/>
    <col min="8222" max="8442" width="9.140625" style="1"/>
    <col min="8443" max="8443" width="40.5703125" style="1" bestFit="1" customWidth="1"/>
    <col min="8444" max="8474" width="9" style="1" bestFit="1" customWidth="1"/>
    <col min="8475" max="8475" width="10" style="1" bestFit="1" customWidth="1"/>
    <col min="8476" max="8477" width="12" style="1" bestFit="1" customWidth="1"/>
    <col min="8478" max="8698" width="9.140625" style="1"/>
    <col min="8699" max="8699" width="40.5703125" style="1" bestFit="1" customWidth="1"/>
    <col min="8700" max="8730" width="9" style="1" bestFit="1" customWidth="1"/>
    <col min="8731" max="8731" width="10" style="1" bestFit="1" customWidth="1"/>
    <col min="8732" max="8733" width="12" style="1" bestFit="1" customWidth="1"/>
    <col min="8734" max="8954" width="9.140625" style="1"/>
    <col min="8955" max="8955" width="40.5703125" style="1" bestFit="1" customWidth="1"/>
    <col min="8956" max="8986" width="9" style="1" bestFit="1" customWidth="1"/>
    <col min="8987" max="8987" width="10" style="1" bestFit="1" customWidth="1"/>
    <col min="8988" max="8989" width="12" style="1" bestFit="1" customWidth="1"/>
    <col min="8990" max="9210" width="9.140625" style="1"/>
    <col min="9211" max="9211" width="40.5703125" style="1" bestFit="1" customWidth="1"/>
    <col min="9212" max="9242" width="9" style="1" bestFit="1" customWidth="1"/>
    <col min="9243" max="9243" width="10" style="1" bestFit="1" customWidth="1"/>
    <col min="9244" max="9245" width="12" style="1" bestFit="1" customWidth="1"/>
    <col min="9246" max="9466" width="9.140625" style="1"/>
    <col min="9467" max="9467" width="40.5703125" style="1" bestFit="1" customWidth="1"/>
    <col min="9468" max="9498" width="9" style="1" bestFit="1" customWidth="1"/>
    <col min="9499" max="9499" width="10" style="1" bestFit="1" customWidth="1"/>
    <col min="9500" max="9501" width="12" style="1" bestFit="1" customWidth="1"/>
    <col min="9502" max="9722" width="9.140625" style="1"/>
    <col min="9723" max="9723" width="40.5703125" style="1" bestFit="1" customWidth="1"/>
    <col min="9724" max="9754" width="9" style="1" bestFit="1" customWidth="1"/>
    <col min="9755" max="9755" width="10" style="1" bestFit="1" customWidth="1"/>
    <col min="9756" max="9757" width="12" style="1" bestFit="1" customWidth="1"/>
    <col min="9758" max="9978" width="9.140625" style="1"/>
    <col min="9979" max="9979" width="40.5703125" style="1" bestFit="1" customWidth="1"/>
    <col min="9980" max="10010" width="9" style="1" bestFit="1" customWidth="1"/>
    <col min="10011" max="10011" width="10" style="1" bestFit="1" customWidth="1"/>
    <col min="10012" max="10013" width="12" style="1" bestFit="1" customWidth="1"/>
    <col min="10014" max="10234" width="9.140625" style="1"/>
    <col min="10235" max="10235" width="40.5703125" style="1" bestFit="1" customWidth="1"/>
    <col min="10236" max="10266" width="9" style="1" bestFit="1" customWidth="1"/>
    <col min="10267" max="10267" width="10" style="1" bestFit="1" customWidth="1"/>
    <col min="10268" max="10269" width="12" style="1" bestFit="1" customWidth="1"/>
    <col min="10270" max="10490" width="9.140625" style="1"/>
    <col min="10491" max="10491" width="40.5703125" style="1" bestFit="1" customWidth="1"/>
    <col min="10492" max="10522" width="9" style="1" bestFit="1" customWidth="1"/>
    <col min="10523" max="10523" width="10" style="1" bestFit="1" customWidth="1"/>
    <col min="10524" max="10525" width="12" style="1" bestFit="1" customWidth="1"/>
    <col min="10526" max="10746" width="9.140625" style="1"/>
    <col min="10747" max="10747" width="40.5703125" style="1" bestFit="1" customWidth="1"/>
    <col min="10748" max="10778" width="9" style="1" bestFit="1" customWidth="1"/>
    <col min="10779" max="10779" width="10" style="1" bestFit="1" customWidth="1"/>
    <col min="10780" max="10781" width="12" style="1" bestFit="1" customWidth="1"/>
    <col min="10782" max="11002" width="9.140625" style="1"/>
    <col min="11003" max="11003" width="40.5703125" style="1" bestFit="1" customWidth="1"/>
    <col min="11004" max="11034" width="9" style="1" bestFit="1" customWidth="1"/>
    <col min="11035" max="11035" width="10" style="1" bestFit="1" customWidth="1"/>
    <col min="11036" max="11037" width="12" style="1" bestFit="1" customWidth="1"/>
    <col min="11038" max="11258" width="9.140625" style="1"/>
    <col min="11259" max="11259" width="40.5703125" style="1" bestFit="1" customWidth="1"/>
    <col min="11260" max="11290" width="9" style="1" bestFit="1" customWidth="1"/>
    <col min="11291" max="11291" width="10" style="1" bestFit="1" customWidth="1"/>
    <col min="11292" max="11293" width="12" style="1" bestFit="1" customWidth="1"/>
    <col min="11294" max="11514" width="9.140625" style="1"/>
    <col min="11515" max="11515" width="40.5703125" style="1" bestFit="1" customWidth="1"/>
    <col min="11516" max="11546" width="9" style="1" bestFit="1" customWidth="1"/>
    <col min="11547" max="11547" width="10" style="1" bestFit="1" customWidth="1"/>
    <col min="11548" max="11549" width="12" style="1" bestFit="1" customWidth="1"/>
    <col min="11550" max="11770" width="9.140625" style="1"/>
    <col min="11771" max="11771" width="40.5703125" style="1" bestFit="1" customWidth="1"/>
    <col min="11772" max="11802" width="9" style="1" bestFit="1" customWidth="1"/>
    <col min="11803" max="11803" width="10" style="1" bestFit="1" customWidth="1"/>
    <col min="11804" max="11805" width="12" style="1" bestFit="1" customWidth="1"/>
    <col min="11806" max="12026" width="9.140625" style="1"/>
    <col min="12027" max="12027" width="40.5703125" style="1" bestFit="1" customWidth="1"/>
    <col min="12028" max="12058" width="9" style="1" bestFit="1" customWidth="1"/>
    <col min="12059" max="12059" width="10" style="1" bestFit="1" customWidth="1"/>
    <col min="12060" max="12061" width="12" style="1" bestFit="1" customWidth="1"/>
    <col min="12062" max="12282" width="9.140625" style="1"/>
    <col min="12283" max="12283" width="40.5703125" style="1" bestFit="1" customWidth="1"/>
    <col min="12284" max="12314" width="9" style="1" bestFit="1" customWidth="1"/>
    <col min="12315" max="12315" width="10" style="1" bestFit="1" customWidth="1"/>
    <col min="12316" max="12317" width="12" style="1" bestFit="1" customWidth="1"/>
    <col min="12318" max="12538" width="9.140625" style="1"/>
    <col min="12539" max="12539" width="40.5703125" style="1" bestFit="1" customWidth="1"/>
    <col min="12540" max="12570" width="9" style="1" bestFit="1" customWidth="1"/>
    <col min="12571" max="12571" width="10" style="1" bestFit="1" customWidth="1"/>
    <col min="12572" max="12573" width="12" style="1" bestFit="1" customWidth="1"/>
    <col min="12574" max="12794" width="9.140625" style="1"/>
    <col min="12795" max="12795" width="40.5703125" style="1" bestFit="1" customWidth="1"/>
    <col min="12796" max="12826" width="9" style="1" bestFit="1" customWidth="1"/>
    <col min="12827" max="12827" width="10" style="1" bestFit="1" customWidth="1"/>
    <col min="12828" max="12829" width="12" style="1" bestFit="1" customWidth="1"/>
    <col min="12830" max="13050" width="9.140625" style="1"/>
    <col min="13051" max="13051" width="40.5703125" style="1" bestFit="1" customWidth="1"/>
    <col min="13052" max="13082" width="9" style="1" bestFit="1" customWidth="1"/>
    <col min="13083" max="13083" width="10" style="1" bestFit="1" customWidth="1"/>
    <col min="13084" max="13085" width="12" style="1" bestFit="1" customWidth="1"/>
    <col min="13086" max="13306" width="9.140625" style="1"/>
    <col min="13307" max="13307" width="40.5703125" style="1" bestFit="1" customWidth="1"/>
    <col min="13308" max="13338" width="9" style="1" bestFit="1" customWidth="1"/>
    <col min="13339" max="13339" width="10" style="1" bestFit="1" customWidth="1"/>
    <col min="13340" max="13341" width="12" style="1" bestFit="1" customWidth="1"/>
    <col min="13342" max="13562" width="9.140625" style="1"/>
    <col min="13563" max="13563" width="40.5703125" style="1" bestFit="1" customWidth="1"/>
    <col min="13564" max="13594" width="9" style="1" bestFit="1" customWidth="1"/>
    <col min="13595" max="13595" width="10" style="1" bestFit="1" customWidth="1"/>
    <col min="13596" max="13597" width="12" style="1" bestFit="1" customWidth="1"/>
    <col min="13598" max="13818" width="9.140625" style="1"/>
    <col min="13819" max="13819" width="40.5703125" style="1" bestFit="1" customWidth="1"/>
    <col min="13820" max="13850" width="9" style="1" bestFit="1" customWidth="1"/>
    <col min="13851" max="13851" width="10" style="1" bestFit="1" customWidth="1"/>
    <col min="13852" max="13853" width="12" style="1" bestFit="1" customWidth="1"/>
    <col min="13854" max="14074" width="9.140625" style="1"/>
    <col min="14075" max="14075" width="40.5703125" style="1" bestFit="1" customWidth="1"/>
    <col min="14076" max="14106" width="9" style="1" bestFit="1" customWidth="1"/>
    <col min="14107" max="14107" width="10" style="1" bestFit="1" customWidth="1"/>
    <col min="14108" max="14109" width="12" style="1" bestFit="1" customWidth="1"/>
    <col min="14110" max="14330" width="9.140625" style="1"/>
    <col min="14331" max="14331" width="40.5703125" style="1" bestFit="1" customWidth="1"/>
    <col min="14332" max="14362" width="9" style="1" bestFit="1" customWidth="1"/>
    <col min="14363" max="14363" width="10" style="1" bestFit="1" customWidth="1"/>
    <col min="14364" max="14365" width="12" style="1" bestFit="1" customWidth="1"/>
    <col min="14366" max="14586" width="9.140625" style="1"/>
    <col min="14587" max="14587" width="40.5703125" style="1" bestFit="1" customWidth="1"/>
    <col min="14588" max="14618" width="9" style="1" bestFit="1" customWidth="1"/>
    <col min="14619" max="14619" width="10" style="1" bestFit="1" customWidth="1"/>
    <col min="14620" max="14621" width="12" style="1" bestFit="1" customWidth="1"/>
    <col min="14622" max="14842" width="9.140625" style="1"/>
    <col min="14843" max="14843" width="40.5703125" style="1" bestFit="1" customWidth="1"/>
    <col min="14844" max="14874" width="9" style="1" bestFit="1" customWidth="1"/>
    <col min="14875" max="14875" width="10" style="1" bestFit="1" customWidth="1"/>
    <col min="14876" max="14877" width="12" style="1" bestFit="1" customWidth="1"/>
    <col min="14878" max="15098" width="9.140625" style="1"/>
    <col min="15099" max="15099" width="40.5703125" style="1" bestFit="1" customWidth="1"/>
    <col min="15100" max="15130" width="9" style="1" bestFit="1" customWidth="1"/>
    <col min="15131" max="15131" width="10" style="1" bestFit="1" customWidth="1"/>
    <col min="15132" max="15133" width="12" style="1" bestFit="1" customWidth="1"/>
    <col min="15134" max="15354" width="9.140625" style="1"/>
    <col min="15355" max="15355" width="40.5703125" style="1" bestFit="1" customWidth="1"/>
    <col min="15356" max="15386" width="9" style="1" bestFit="1" customWidth="1"/>
    <col min="15387" max="15387" width="10" style="1" bestFit="1" customWidth="1"/>
    <col min="15388" max="15389" width="12" style="1" bestFit="1" customWidth="1"/>
    <col min="15390" max="15610" width="9.140625" style="1"/>
    <col min="15611" max="15611" width="40.5703125" style="1" bestFit="1" customWidth="1"/>
    <col min="15612" max="15642" width="9" style="1" bestFit="1" customWidth="1"/>
    <col min="15643" max="15643" width="10" style="1" bestFit="1" customWidth="1"/>
    <col min="15644" max="15645" width="12" style="1" bestFit="1" customWidth="1"/>
    <col min="15646" max="15866" width="9.140625" style="1"/>
    <col min="15867" max="15867" width="40.5703125" style="1" bestFit="1" customWidth="1"/>
    <col min="15868" max="15898" width="9" style="1" bestFit="1" customWidth="1"/>
    <col min="15899" max="15899" width="10" style="1" bestFit="1" customWidth="1"/>
    <col min="15900" max="15901" width="12" style="1" bestFit="1" customWidth="1"/>
    <col min="15902" max="16122" width="9.140625" style="1"/>
    <col min="16123" max="16123" width="40.5703125" style="1" bestFit="1" customWidth="1"/>
    <col min="16124" max="16154" width="9" style="1" bestFit="1" customWidth="1"/>
    <col min="16155" max="16155" width="10" style="1" bestFit="1" customWidth="1"/>
    <col min="16156" max="16157" width="12" style="1" bestFit="1" customWidth="1"/>
    <col min="16158" max="16384" width="9.140625" style="1"/>
  </cols>
  <sheetData>
    <row r="1" spans="1:328" s="3" customFormat="1" ht="26.25" customHeight="1" x14ac:dyDescent="0.25">
      <c r="A1" s="14" t="s">
        <v>8</v>
      </c>
      <c r="B1" s="17"/>
      <c r="C1" s="18"/>
      <c r="D1" s="18"/>
      <c r="E1" s="18"/>
      <c r="F1" s="18"/>
      <c r="G1" s="18"/>
      <c r="H1" s="19"/>
      <c r="I1" s="9"/>
    </row>
    <row r="2" spans="1:328" s="3" customFormat="1" ht="26.25" customHeight="1" x14ac:dyDescent="0.25">
      <c r="A2" s="15"/>
      <c r="B2" s="20"/>
      <c r="C2" s="21"/>
      <c r="D2" s="21"/>
      <c r="E2" s="21"/>
      <c r="F2" s="21"/>
      <c r="G2" s="21"/>
      <c r="H2" s="22"/>
      <c r="I2" s="9"/>
    </row>
    <row r="3" spans="1:328" s="3" customFormat="1" ht="26.25" customHeight="1" x14ac:dyDescent="0.25">
      <c r="A3" s="16"/>
      <c r="B3" s="23" t="s">
        <v>1</v>
      </c>
      <c r="C3" s="24"/>
      <c r="D3" s="24"/>
      <c r="E3" s="24"/>
      <c r="F3" s="24"/>
      <c r="G3" s="24"/>
      <c r="H3" s="24"/>
      <c r="I3" s="9"/>
    </row>
    <row r="4" spans="1:328" s="4" customFormat="1" ht="36" x14ac:dyDescent="0.25">
      <c r="A4" s="10" t="s">
        <v>0</v>
      </c>
      <c r="B4" s="11" t="s">
        <v>2</v>
      </c>
      <c r="C4" s="11" t="s">
        <v>9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6"/>
    </row>
    <row r="5" spans="1:328" ht="12.75" customHeight="1" x14ac:dyDescent="0.2">
      <c r="A5" s="5">
        <v>42735</v>
      </c>
      <c r="B5" s="13">
        <v>5.5</v>
      </c>
      <c r="C5" s="13">
        <v>13.636666</v>
      </c>
      <c r="D5" s="13">
        <v>78.845416</v>
      </c>
      <c r="E5" s="13">
        <f t="shared" ref="E5:E34" si="0">B5+C5+D5</f>
        <v>97.982081999999991</v>
      </c>
      <c r="F5" s="13">
        <v>348.93541599999998</v>
      </c>
      <c r="G5" s="13">
        <f t="shared" ref="G5:G34" si="1">F5+E5</f>
        <v>446.91749799999997</v>
      </c>
      <c r="H5" s="13">
        <v>463.93083300000001</v>
      </c>
    </row>
    <row r="6" spans="1:328" ht="12.75" customHeight="1" x14ac:dyDescent="0.2">
      <c r="A6" s="5">
        <v>42734</v>
      </c>
      <c r="B6" s="13">
        <v>5.5</v>
      </c>
      <c r="C6" s="13">
        <v>13.231249999999999</v>
      </c>
      <c r="D6" s="13">
        <v>0</v>
      </c>
      <c r="E6" s="13">
        <f t="shared" si="0"/>
        <v>18.731249999999999</v>
      </c>
      <c r="F6" s="13">
        <v>138.222916</v>
      </c>
      <c r="G6" s="13">
        <f t="shared" si="1"/>
        <v>156.95416599999999</v>
      </c>
      <c r="H6" s="13">
        <v>156.95333299999999</v>
      </c>
    </row>
    <row r="7" spans="1:328" ht="12.75" customHeight="1" x14ac:dyDescent="0.2">
      <c r="A7" s="5">
        <v>42733</v>
      </c>
      <c r="B7" s="13">
        <v>5.5</v>
      </c>
      <c r="C7" s="13">
        <v>13.275</v>
      </c>
      <c r="D7" s="13">
        <v>0</v>
      </c>
      <c r="E7" s="13">
        <f t="shared" si="0"/>
        <v>18.774999999999999</v>
      </c>
      <c r="F7" s="13">
        <v>56.157916</v>
      </c>
      <c r="G7" s="13">
        <f t="shared" si="1"/>
        <v>74.932916000000006</v>
      </c>
      <c r="H7" s="13">
        <v>74.238749999999996</v>
      </c>
    </row>
    <row r="8" spans="1:328" ht="12.75" customHeight="1" x14ac:dyDescent="0.2">
      <c r="A8" s="5">
        <v>42732</v>
      </c>
      <c r="B8" s="13">
        <v>5.5</v>
      </c>
      <c r="C8" s="13">
        <v>13.197915999999999</v>
      </c>
      <c r="D8" s="13">
        <v>0</v>
      </c>
      <c r="E8" s="13">
        <f t="shared" si="0"/>
        <v>18.697915999999999</v>
      </c>
      <c r="F8" s="13">
        <v>55.276249999999997</v>
      </c>
      <c r="G8" s="13">
        <f t="shared" si="1"/>
        <v>73.974165999999997</v>
      </c>
      <c r="H8" s="13">
        <v>76.577500000000001</v>
      </c>
    </row>
    <row r="9" spans="1:328" ht="12.75" customHeight="1" x14ac:dyDescent="0.2">
      <c r="A9" s="5">
        <v>42731</v>
      </c>
      <c r="B9" s="13">
        <v>5.5</v>
      </c>
      <c r="C9" s="13">
        <v>13.222083</v>
      </c>
      <c r="D9" s="13">
        <v>0</v>
      </c>
      <c r="E9" s="13">
        <f t="shared" si="0"/>
        <v>18.722082999999998</v>
      </c>
      <c r="F9" s="13">
        <v>59.146250000000002</v>
      </c>
      <c r="G9" s="13">
        <f t="shared" si="1"/>
        <v>77.868333000000007</v>
      </c>
      <c r="H9" s="13">
        <v>70.576250000000002</v>
      </c>
    </row>
    <row r="10" spans="1:328" ht="12.75" customHeight="1" x14ac:dyDescent="0.2">
      <c r="A10" s="5">
        <v>42730</v>
      </c>
      <c r="B10" s="13">
        <v>5.5</v>
      </c>
      <c r="C10" s="13">
        <v>13.265000000000001</v>
      </c>
      <c r="D10" s="13">
        <v>0</v>
      </c>
      <c r="E10" s="13">
        <f t="shared" si="0"/>
        <v>18.765000000000001</v>
      </c>
      <c r="F10" s="13">
        <v>82.014166000000003</v>
      </c>
      <c r="G10" s="13">
        <f t="shared" si="1"/>
        <v>100.779166</v>
      </c>
      <c r="H10" s="13">
        <v>107.029166</v>
      </c>
    </row>
    <row r="11" spans="1:328" ht="12.75" customHeight="1" x14ac:dyDescent="0.2">
      <c r="A11" s="5">
        <v>42729</v>
      </c>
      <c r="B11" s="13">
        <v>5.5</v>
      </c>
      <c r="C11" s="13">
        <v>13.103332999999999</v>
      </c>
      <c r="D11" s="13">
        <v>0</v>
      </c>
      <c r="E11" s="13">
        <f t="shared" si="0"/>
        <v>18.603332999999999</v>
      </c>
      <c r="F11" s="13">
        <v>79.986666</v>
      </c>
      <c r="G11" s="13">
        <f t="shared" si="1"/>
        <v>98.589999000000006</v>
      </c>
      <c r="H11" s="13">
        <v>91.819165999999996</v>
      </c>
    </row>
    <row r="12" spans="1:328" ht="12.75" customHeight="1" x14ac:dyDescent="0.2">
      <c r="A12" s="5">
        <v>42728</v>
      </c>
      <c r="B12" s="13">
        <v>5.5</v>
      </c>
      <c r="C12" s="13">
        <v>13.266249999999999</v>
      </c>
      <c r="D12" s="13">
        <v>0</v>
      </c>
      <c r="E12" s="13">
        <f t="shared" si="0"/>
        <v>18.766249999999999</v>
      </c>
      <c r="F12" s="13">
        <v>103.409166</v>
      </c>
      <c r="G12" s="13">
        <f t="shared" si="1"/>
        <v>122.175416</v>
      </c>
      <c r="H12" s="13">
        <v>116.27208299999999</v>
      </c>
    </row>
    <row r="13" spans="1:328" ht="12.75" customHeight="1" x14ac:dyDescent="0.2">
      <c r="A13" s="5">
        <v>42727</v>
      </c>
      <c r="B13" s="13">
        <v>5.5</v>
      </c>
      <c r="C13" s="13">
        <v>13.321666</v>
      </c>
      <c r="D13" s="13">
        <v>0</v>
      </c>
      <c r="E13" s="13">
        <f t="shared" si="0"/>
        <v>18.821666</v>
      </c>
      <c r="F13" s="13">
        <v>91.390416000000002</v>
      </c>
      <c r="G13" s="13">
        <f t="shared" si="1"/>
        <v>110.21208200000001</v>
      </c>
      <c r="H13" s="13">
        <v>123.407916</v>
      </c>
    </row>
    <row r="14" spans="1:328" ht="12.75" customHeight="1" x14ac:dyDescent="0.2">
      <c r="A14" s="5">
        <v>42726</v>
      </c>
      <c r="B14" s="13">
        <v>5.5</v>
      </c>
      <c r="C14" s="13">
        <v>13.229165999999999</v>
      </c>
      <c r="D14" s="13">
        <v>0</v>
      </c>
      <c r="E14" s="13">
        <f t="shared" si="0"/>
        <v>18.729165999999999</v>
      </c>
      <c r="F14" s="13">
        <v>50.152082999999998</v>
      </c>
      <c r="G14" s="13">
        <f t="shared" si="1"/>
        <v>68.881248999999997</v>
      </c>
      <c r="H14" s="13">
        <v>69.402083000000005</v>
      </c>
    </row>
    <row r="15" spans="1:328" ht="12.75" customHeight="1" x14ac:dyDescent="0.2">
      <c r="A15" s="5">
        <v>42725</v>
      </c>
      <c r="B15" s="13">
        <v>5.5</v>
      </c>
      <c r="C15" s="13">
        <v>13.232915999999999</v>
      </c>
      <c r="D15" s="13">
        <v>0</v>
      </c>
      <c r="E15" s="13">
        <f t="shared" si="0"/>
        <v>18.732915999999999</v>
      </c>
      <c r="F15" s="13">
        <v>33.350416000000003</v>
      </c>
      <c r="G15" s="13">
        <f t="shared" si="1"/>
        <v>52.083331999999999</v>
      </c>
      <c r="H15" s="13">
        <v>52.082915999999997</v>
      </c>
    </row>
    <row r="16" spans="1:328" ht="12.75" customHeight="1" x14ac:dyDescent="0.2">
      <c r="A16" s="5">
        <v>42724</v>
      </c>
      <c r="B16" s="13">
        <v>5.5</v>
      </c>
      <c r="C16" s="13">
        <v>13.203749999999999</v>
      </c>
      <c r="D16" s="13">
        <v>0</v>
      </c>
      <c r="E16" s="13">
        <f t="shared" si="0"/>
        <v>18.703749999999999</v>
      </c>
      <c r="F16" s="13">
        <v>46.495415999999999</v>
      </c>
      <c r="G16" s="13">
        <f t="shared" si="1"/>
        <v>65.199165999999991</v>
      </c>
      <c r="H16" s="13">
        <v>63.636665999999998</v>
      </c>
    </row>
    <row r="17" spans="1:8" ht="12.75" customHeight="1" x14ac:dyDescent="0.2">
      <c r="A17" s="5">
        <v>42723</v>
      </c>
      <c r="B17" s="13">
        <v>5.5</v>
      </c>
      <c r="C17" s="13">
        <v>13.234583000000001</v>
      </c>
      <c r="D17" s="13">
        <v>0</v>
      </c>
      <c r="E17" s="13">
        <f t="shared" si="0"/>
        <v>18.734583000000001</v>
      </c>
      <c r="F17" s="13">
        <v>53.42</v>
      </c>
      <c r="G17" s="13">
        <f t="shared" si="1"/>
        <v>72.154583000000002</v>
      </c>
      <c r="H17" s="13">
        <v>72.155000000000001</v>
      </c>
    </row>
    <row r="18" spans="1:8" ht="12.75" customHeight="1" x14ac:dyDescent="0.2">
      <c r="A18" s="5">
        <v>42722</v>
      </c>
      <c r="B18" s="13">
        <v>5.5</v>
      </c>
      <c r="C18" s="13">
        <v>13.33375</v>
      </c>
      <c r="D18" s="13">
        <v>0</v>
      </c>
      <c r="E18" s="13">
        <f t="shared" si="0"/>
        <v>18.833750000000002</v>
      </c>
      <c r="F18" s="13">
        <v>46.360833</v>
      </c>
      <c r="G18" s="13">
        <f t="shared" si="1"/>
        <v>65.194582999999994</v>
      </c>
      <c r="H18" s="13">
        <v>61.895833000000003</v>
      </c>
    </row>
    <row r="19" spans="1:8" ht="12.75" customHeight="1" x14ac:dyDescent="0.2">
      <c r="A19" s="5">
        <v>42721</v>
      </c>
      <c r="B19" s="13">
        <v>5.5</v>
      </c>
      <c r="C19" s="13">
        <v>13.27875</v>
      </c>
      <c r="D19" s="13">
        <v>0</v>
      </c>
      <c r="E19" s="13">
        <f t="shared" si="0"/>
        <v>18.778750000000002</v>
      </c>
      <c r="F19" s="13">
        <v>45.115000000000002</v>
      </c>
      <c r="G19" s="13">
        <f t="shared" si="1"/>
        <v>63.893750000000004</v>
      </c>
      <c r="H19" s="13">
        <v>68.234583000000001</v>
      </c>
    </row>
    <row r="20" spans="1:8" ht="12.75" customHeight="1" x14ac:dyDescent="0.2">
      <c r="A20" s="5">
        <v>42720</v>
      </c>
      <c r="B20" s="13">
        <v>5.5</v>
      </c>
      <c r="C20" s="13">
        <v>13.353332999999999</v>
      </c>
      <c r="D20" s="13">
        <v>0</v>
      </c>
      <c r="E20" s="13">
        <f t="shared" si="0"/>
        <v>18.853332999999999</v>
      </c>
      <c r="F20" s="13">
        <v>111.755833</v>
      </c>
      <c r="G20" s="13">
        <f t="shared" si="1"/>
        <v>130.60916599999999</v>
      </c>
      <c r="H20" s="13">
        <v>122.44916600000001</v>
      </c>
    </row>
    <row r="21" spans="1:8" ht="12.75" customHeight="1" x14ac:dyDescent="0.2">
      <c r="A21" s="5">
        <v>42719</v>
      </c>
      <c r="B21" s="13">
        <v>5.5</v>
      </c>
      <c r="C21" s="13">
        <v>13.369583</v>
      </c>
      <c r="D21" s="13">
        <v>0</v>
      </c>
      <c r="E21" s="13">
        <f t="shared" si="0"/>
        <v>18.869582999999999</v>
      </c>
      <c r="F21" s="13">
        <v>120.53375</v>
      </c>
      <c r="G21" s="13">
        <f t="shared" si="1"/>
        <v>139.403333</v>
      </c>
      <c r="H21" s="13">
        <v>134.714583</v>
      </c>
    </row>
    <row r="22" spans="1:8" ht="12.75" customHeight="1" x14ac:dyDescent="0.2">
      <c r="A22" s="5">
        <v>42718</v>
      </c>
      <c r="B22" s="13">
        <v>5.5</v>
      </c>
      <c r="C22" s="13">
        <v>13.36875</v>
      </c>
      <c r="D22" s="13">
        <v>0</v>
      </c>
      <c r="E22" s="13">
        <f t="shared" si="0"/>
        <v>18.868749999999999</v>
      </c>
      <c r="F22" s="13">
        <v>63.926250000000003</v>
      </c>
      <c r="G22" s="13">
        <f t="shared" si="1"/>
        <v>82.795000000000002</v>
      </c>
      <c r="H22" s="13">
        <v>94.947916000000006</v>
      </c>
    </row>
    <row r="23" spans="1:8" ht="12.75" customHeight="1" x14ac:dyDescent="0.2">
      <c r="A23" s="5">
        <v>42717</v>
      </c>
      <c r="B23" s="13">
        <v>5.5</v>
      </c>
      <c r="C23" s="13">
        <v>13.275416</v>
      </c>
      <c r="D23" s="13">
        <v>0</v>
      </c>
      <c r="E23" s="13">
        <f t="shared" si="0"/>
        <v>18.775416</v>
      </c>
      <c r="F23" s="13">
        <v>50.807499999999997</v>
      </c>
      <c r="G23" s="13">
        <f t="shared" si="1"/>
        <v>69.582915999999997</v>
      </c>
      <c r="H23" s="13">
        <v>70.625416000000001</v>
      </c>
    </row>
    <row r="24" spans="1:8" ht="12.75" customHeight="1" x14ac:dyDescent="0.2">
      <c r="A24" s="5">
        <v>42716</v>
      </c>
      <c r="B24" s="13">
        <v>5.5</v>
      </c>
      <c r="C24" s="13">
        <v>13.25375</v>
      </c>
      <c r="D24" s="13">
        <v>0</v>
      </c>
      <c r="E24" s="13">
        <f t="shared" si="0"/>
        <v>18.75375</v>
      </c>
      <c r="F24" s="13">
        <v>58.209166000000003</v>
      </c>
      <c r="G24" s="13">
        <f t="shared" si="1"/>
        <v>76.962916000000007</v>
      </c>
      <c r="H24" s="13">
        <v>76.442499999999995</v>
      </c>
    </row>
    <row r="25" spans="1:8" ht="12.75" customHeight="1" x14ac:dyDescent="0.2">
      <c r="A25" s="5">
        <v>42715</v>
      </c>
      <c r="B25" s="13">
        <v>5.5</v>
      </c>
      <c r="C25" s="13">
        <v>13.32375</v>
      </c>
      <c r="D25" s="13">
        <v>0</v>
      </c>
      <c r="E25" s="13">
        <f t="shared" si="0"/>
        <v>18.82375</v>
      </c>
      <c r="F25" s="13">
        <v>42.047083000000001</v>
      </c>
      <c r="G25" s="13">
        <f t="shared" si="1"/>
        <v>60.870833000000005</v>
      </c>
      <c r="H25" s="13">
        <v>60.350833000000002</v>
      </c>
    </row>
    <row r="26" spans="1:8" ht="12.75" customHeight="1" x14ac:dyDescent="0.2">
      <c r="A26" s="5">
        <v>42714</v>
      </c>
      <c r="B26" s="13">
        <v>5.5</v>
      </c>
      <c r="C26" s="13">
        <v>13.2875</v>
      </c>
      <c r="D26" s="13">
        <v>0</v>
      </c>
      <c r="E26" s="13">
        <f t="shared" si="0"/>
        <v>18.787500000000001</v>
      </c>
      <c r="F26" s="13">
        <v>94.042916000000005</v>
      </c>
      <c r="G26" s="13">
        <f t="shared" si="1"/>
        <v>112.83041600000001</v>
      </c>
      <c r="H26" s="13">
        <v>109.185</v>
      </c>
    </row>
    <row r="27" spans="1:8" ht="12.75" customHeight="1" x14ac:dyDescent="0.2">
      <c r="A27" s="5">
        <v>42713</v>
      </c>
      <c r="B27" s="13">
        <v>5.5</v>
      </c>
      <c r="C27" s="13">
        <v>13.304166</v>
      </c>
      <c r="D27" s="13">
        <v>0</v>
      </c>
      <c r="E27" s="13">
        <f t="shared" si="0"/>
        <v>18.804166000000002</v>
      </c>
      <c r="F27" s="13">
        <v>61.360833</v>
      </c>
      <c r="G27" s="13">
        <f t="shared" si="1"/>
        <v>80.164998999999995</v>
      </c>
      <c r="H27" s="13">
        <v>85.375</v>
      </c>
    </row>
    <row r="28" spans="1:8" ht="12.75" customHeight="1" x14ac:dyDescent="0.2">
      <c r="A28" s="5">
        <v>42712</v>
      </c>
      <c r="B28" s="13">
        <v>5.5</v>
      </c>
      <c r="C28" s="13">
        <v>13.207916000000001</v>
      </c>
      <c r="D28" s="13">
        <v>0</v>
      </c>
      <c r="E28" s="13">
        <f t="shared" si="0"/>
        <v>18.707916000000001</v>
      </c>
      <c r="F28" s="13">
        <v>144.15125</v>
      </c>
      <c r="G28" s="13">
        <f t="shared" si="1"/>
        <v>162.85916600000002</v>
      </c>
      <c r="H28" s="13">
        <v>148.10208299999999</v>
      </c>
    </row>
    <row r="29" spans="1:8" ht="12.75" customHeight="1" x14ac:dyDescent="0.2">
      <c r="A29" s="5">
        <v>42711</v>
      </c>
      <c r="B29" s="13">
        <v>5.5</v>
      </c>
      <c r="C29" s="13">
        <v>13.340833</v>
      </c>
      <c r="D29" s="13">
        <v>0</v>
      </c>
      <c r="E29" s="13">
        <f t="shared" si="0"/>
        <v>18.840833</v>
      </c>
      <c r="F29" s="13">
        <v>162.05333300000001</v>
      </c>
      <c r="G29" s="13">
        <f t="shared" si="1"/>
        <v>180.89416600000001</v>
      </c>
      <c r="H29" s="13">
        <v>182.45708300000001</v>
      </c>
    </row>
    <row r="30" spans="1:8" ht="12.75" customHeight="1" x14ac:dyDescent="0.2">
      <c r="A30" s="5">
        <v>42710</v>
      </c>
      <c r="B30" s="13">
        <v>5.5</v>
      </c>
      <c r="C30" s="13">
        <v>13.36375</v>
      </c>
      <c r="D30" s="13">
        <v>0</v>
      </c>
      <c r="E30" s="13">
        <f t="shared" si="0"/>
        <v>18.86375</v>
      </c>
      <c r="F30" s="13">
        <v>209.935</v>
      </c>
      <c r="G30" s="13">
        <f t="shared" si="1"/>
        <v>228.79875000000001</v>
      </c>
      <c r="H30" s="13">
        <v>243.034583</v>
      </c>
    </row>
    <row r="31" spans="1:8" ht="12.75" customHeight="1" x14ac:dyDescent="0.2">
      <c r="A31" s="5">
        <v>42709</v>
      </c>
      <c r="B31" s="13">
        <v>5.5</v>
      </c>
      <c r="C31" s="13">
        <v>13.25375</v>
      </c>
      <c r="D31" s="13">
        <v>0</v>
      </c>
      <c r="E31" s="13">
        <f t="shared" si="0"/>
        <v>18.75375</v>
      </c>
      <c r="F31" s="13">
        <v>262.097083</v>
      </c>
      <c r="G31" s="13">
        <f t="shared" si="1"/>
        <v>280.85083300000002</v>
      </c>
      <c r="H31" s="13">
        <v>274.08041600000001</v>
      </c>
    </row>
    <row r="32" spans="1:8" ht="12.75" customHeight="1" x14ac:dyDescent="0.2">
      <c r="A32" s="5">
        <v>42708</v>
      </c>
      <c r="B32" s="13">
        <v>5.5</v>
      </c>
      <c r="C32" s="13">
        <v>13.331666</v>
      </c>
      <c r="D32" s="13">
        <v>0</v>
      </c>
      <c r="E32" s="13">
        <f t="shared" si="0"/>
        <v>18.831665999999998</v>
      </c>
      <c r="F32" s="13">
        <v>138.027083</v>
      </c>
      <c r="G32" s="13">
        <f t="shared" si="1"/>
        <v>156.85874899999999</v>
      </c>
      <c r="H32" s="13">
        <v>161.54666599999999</v>
      </c>
    </row>
    <row r="33" spans="1:8" ht="12.75" customHeight="1" x14ac:dyDescent="0.2">
      <c r="A33" s="5">
        <v>42707</v>
      </c>
      <c r="B33" s="13">
        <v>5.5</v>
      </c>
      <c r="C33" s="13">
        <v>13.265000000000001</v>
      </c>
      <c r="D33" s="13">
        <v>0</v>
      </c>
      <c r="E33" s="13">
        <f t="shared" si="0"/>
        <v>18.765000000000001</v>
      </c>
      <c r="F33" s="13">
        <v>42.669583000000003</v>
      </c>
      <c r="G33" s="13">
        <f t="shared" si="1"/>
        <v>61.434583000000003</v>
      </c>
      <c r="H33" s="13">
        <v>61.260415999999999</v>
      </c>
    </row>
    <row r="34" spans="1:8" ht="12.75" customHeight="1" x14ac:dyDescent="0.2">
      <c r="A34" s="5">
        <v>42706</v>
      </c>
      <c r="B34" s="13">
        <v>5.5</v>
      </c>
      <c r="C34" s="13">
        <v>13.134582999999999</v>
      </c>
      <c r="D34" s="13">
        <v>0</v>
      </c>
      <c r="E34" s="13">
        <f t="shared" si="0"/>
        <v>18.634582999999999</v>
      </c>
      <c r="F34" s="13">
        <v>54.640833000000001</v>
      </c>
      <c r="G34" s="13">
        <f t="shared" si="1"/>
        <v>73.275416000000007</v>
      </c>
      <c r="H34" s="13">
        <v>75.53125</v>
      </c>
    </row>
    <row r="35" spans="1:8" x14ac:dyDescent="0.2">
      <c r="A35" s="5">
        <v>42705</v>
      </c>
      <c r="B35" s="13">
        <v>5.5</v>
      </c>
      <c r="C35" s="13">
        <v>13.227916</v>
      </c>
      <c r="D35" s="13">
        <v>0</v>
      </c>
      <c r="E35" s="13">
        <f t="shared" ref="E35" si="2">B35+C35+D35</f>
        <v>18.727916</v>
      </c>
      <c r="F35" s="13">
        <v>57.109583000000001</v>
      </c>
      <c r="G35" s="13">
        <f t="shared" ref="G35" si="3">F35+E35</f>
        <v>75.837499000000008</v>
      </c>
      <c r="H35" s="13">
        <v>71.497083000000003</v>
      </c>
    </row>
  </sheetData>
  <sortState ref="A5:H34">
    <sortCondition ref="A5"/>
  </sortState>
  <mergeCells count="3">
    <mergeCell ref="A1:A3"/>
    <mergeCell ref="B1:H2"/>
    <mergeCell ref="B3:H3"/>
  </mergeCells>
  <pageMargins left="0.70866141732283472" right="0.70866141732283472" top="0.74803149606299213" bottom="0.74803149606299213" header="0.31496062992125984" footer="0.31496062992125984"/>
  <pageSetup paperSize="9" scale="9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12</vt:i4>
      </vt:variant>
    </vt:vector>
  </HeadingPairs>
  <TitlesOfParts>
    <vt:vector size="18" baseType="lpstr">
      <vt:lpstr>Vazões JUL 2016</vt:lpstr>
      <vt:lpstr>Vazões AGO 2016</vt:lpstr>
      <vt:lpstr>Vazões SET 2016</vt:lpstr>
      <vt:lpstr>Vazões OUT 2016</vt:lpstr>
      <vt:lpstr>Vazões NOV 2016</vt:lpstr>
      <vt:lpstr>Vazões DEZ 2016</vt:lpstr>
      <vt:lpstr>'Vazões AGO 2016'!Area_de_impressao</vt:lpstr>
      <vt:lpstr>'Vazões DEZ 2016'!Area_de_impressao</vt:lpstr>
      <vt:lpstr>'Vazões JUL 2016'!Area_de_impressao</vt:lpstr>
      <vt:lpstr>'Vazões NOV 2016'!Area_de_impressao</vt:lpstr>
      <vt:lpstr>'Vazões OUT 2016'!Area_de_impressao</vt:lpstr>
      <vt:lpstr>'Vazões SET 2016'!Area_de_impressao</vt:lpstr>
      <vt:lpstr>'Vazões AGO 2016'!Titulos_de_impressao</vt:lpstr>
      <vt:lpstr>'Vazões DEZ 2016'!Titulos_de_impressao</vt:lpstr>
      <vt:lpstr>'Vazões JUL 2016'!Titulos_de_impressao</vt:lpstr>
      <vt:lpstr>'Vazões NOV 2016'!Titulos_de_impressao</vt:lpstr>
      <vt:lpstr>'Vazões OUT 2016'!Titulos_de_impressao</vt:lpstr>
      <vt:lpstr>'Vazões SET 2016'!Titulos_de_impressao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2017-01-20T15:50:18Z</dcterms:modified>
</cp:coreProperties>
</file>